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149F37CB-2A50-4BB6-B817-1090196D8B1D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Jan" sheetId="1" r:id="rId1"/>
    <sheet name="Feb" sheetId="5" r:id="rId2"/>
    <sheet name="Mar" sheetId="6" r:id="rId3"/>
    <sheet name="Apr" sheetId="7" r:id="rId4"/>
    <sheet name="May" sheetId="8" r:id="rId5"/>
    <sheet name="June" sheetId="9" r:id="rId6"/>
    <sheet name="July" sheetId="10" r:id="rId7"/>
    <sheet name="Aug" sheetId="11" r:id="rId8"/>
    <sheet name="Sep" sheetId="12" r:id="rId9"/>
    <sheet name="Oct" sheetId="13" r:id="rId10"/>
    <sheet name="Nov" sheetId="14" r:id="rId11"/>
    <sheet name="Dec" sheetId="15" r:id="rId12"/>
    <sheet name="2025" sheetId="17" r:id="rId13"/>
    <sheet name="FRANÇAIS" sheetId="2" state="hidden" r:id="rId14"/>
    <sheet name="ESPAÑOL" sheetId="3" state="hidden" r:id="rId15"/>
  </sheets>
  <definedNames>
    <definedName name="_xlnm.Print_Area" localSheetId="0">Jan!$A$3:$H$108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7" l="1"/>
  <c r="G48" i="17"/>
  <c r="G45" i="17"/>
  <c r="G43" i="17"/>
  <c r="G42" i="17"/>
  <c r="G41" i="17"/>
  <c r="F49" i="17"/>
  <c r="F48" i="17"/>
  <c r="F45" i="17"/>
  <c r="F43" i="17"/>
  <c r="F42" i="17"/>
  <c r="F41" i="17"/>
  <c r="G38" i="17"/>
  <c r="G36" i="17"/>
  <c r="G35" i="17"/>
  <c r="G33" i="17"/>
  <c r="G32" i="17"/>
  <c r="G31" i="17"/>
  <c r="G30" i="17"/>
  <c r="G28" i="17"/>
  <c r="G27" i="17"/>
  <c r="G26" i="17"/>
  <c r="G25" i="17"/>
  <c r="F38" i="17"/>
  <c r="F36" i="17"/>
  <c r="F35" i="17"/>
  <c r="F33" i="17"/>
  <c r="F32" i="17"/>
  <c r="F31" i="17"/>
  <c r="F30" i="17"/>
  <c r="F28" i="17"/>
  <c r="F27" i="17"/>
  <c r="F26" i="17"/>
  <c r="F25" i="17"/>
  <c r="G22" i="17"/>
  <c r="G19" i="17"/>
  <c r="G18" i="17"/>
  <c r="G17" i="17"/>
  <c r="G16" i="17"/>
  <c r="G15" i="17"/>
  <c r="G14" i="17"/>
  <c r="G12" i="17"/>
  <c r="G11" i="17"/>
  <c r="F22" i="17"/>
  <c r="F19" i="17"/>
  <c r="F18" i="17"/>
  <c r="F17" i="17"/>
  <c r="F16" i="17"/>
  <c r="F15" i="17"/>
  <c r="F14" i="17"/>
  <c r="F12" i="17"/>
  <c r="F11" i="17"/>
  <c r="G29" i="17" l="1"/>
  <c r="F29" i="17"/>
  <c r="F24" i="17"/>
  <c r="F40" i="17" l="1"/>
  <c r="F13" i="17"/>
  <c r="G13" i="17"/>
  <c r="G24" i="17"/>
  <c r="G40" i="17"/>
  <c r="F34" i="17"/>
  <c r="H25" i="3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G37" i="17" l="1"/>
  <c r="G34" i="17"/>
  <c r="F20" i="17"/>
  <c r="F21" i="17"/>
  <c r="G44" i="17"/>
  <c r="G20" i="17"/>
  <c r="G21" i="17"/>
  <c r="F44" i="17"/>
  <c r="F37" i="17"/>
  <c r="F47" i="17" l="1"/>
  <c r="F46" i="17"/>
  <c r="G47" i="17"/>
  <c r="G46" i="17"/>
</calcChain>
</file>

<file path=xl/sharedStrings.xml><?xml version="1.0" encoding="utf-8"?>
<sst xmlns="http://schemas.openxmlformats.org/spreadsheetml/2006/main" count="1298" uniqueCount="279">
  <si>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</si>
  <si>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</si>
  <si>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</si>
  <si>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</si>
  <si>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</si>
  <si>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</si>
  <si>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</si>
  <si>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</si>
  <si>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</si>
  <si>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</si>
  <si>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</si>
  <si>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</si>
  <si>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</si>
  <si>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</si>
  <si>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</si>
  <si>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</si>
  <si>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</si>
  <si>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</si>
  <si>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</si>
  <si>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</si>
  <si>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</si>
  <si>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</si>
  <si>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</si>
  <si>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</si>
  <si>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</si>
  <si>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</si>
  <si>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</si>
  <si>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</si>
  <si>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</si>
  <si>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</si>
  <si>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</si>
  <si>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</si>
  <si>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</si>
  <si>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</si>
  <si>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</si>
  <si>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</si>
  <si>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</si>
  <si>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</si>
  <si>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</si>
  <si>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</si>
  <si>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</si>
  <si>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</si>
  <si>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</si>
  <si>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</si>
  <si>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</si>
  <si>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</si>
  <si>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</si>
  <si>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</si>
  <si>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</si>
  <si>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</si>
  <si>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</si>
  <si>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</si>
  <si>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</si>
  <si>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</si>
  <si>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</si>
  <si>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</si>
  <si>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</si>
  <si>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</si>
  <si>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</si>
  <si>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</si>
  <si>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</si>
  <si>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</si>
  <si>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</si>
  <si>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</si>
  <si>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</si>
  <si>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</si>
  <si>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</si>
  <si>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</si>
  <si>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</si>
  <si>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</si>
  <si>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</si>
  <si>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</si>
  <si>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</si>
  <si>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</si>
  <si>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</si>
  <si>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</si>
  <si>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</si>
  <si>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</si>
  <si>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</si>
  <si>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</si>
  <si>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</si>
  <si>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</si>
  <si>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</si>
  <si>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</si>
  <si>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</si>
  <si>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</si>
  <si>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</si>
  <si>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</si>
  <si>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</si>
  <si>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</si>
  <si>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</si>
  <si>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</si>
  <si>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</si>
  <si>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</si>
  <si>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</si>
  <si>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</si>
  <si>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</si>
  <si>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</si>
  <si>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</si>
  <si>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</si>
  <si>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</si>
  <si>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</si>
  <si>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</si>
  <si>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</si>
  <si>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</si>
  <si>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</si>
  <si>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</si>
  <si>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</si>
  <si>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</si>
  <si>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</si>
  <si>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</si>
  <si>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</si>
  <si>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</si>
  <si>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</si>
  <si>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</si>
  <si>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</si>
  <si>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</si>
  <si>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</si>
  <si>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</si>
  <si>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</si>
  <si>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</si>
  <si>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</si>
  <si>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</si>
  <si>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</si>
  <si>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</si>
  <si>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</si>
  <si>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</si>
  <si>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</si>
  <si>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</si>
  <si>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</si>
  <si>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</si>
  <si>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</si>
  <si>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</si>
  <si>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</si>
  <si>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</si>
  <si>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</si>
  <si>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</si>
  <si>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</si>
  <si>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</si>
  <si>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</si>
  <si>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</si>
  <si>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</si>
  <si>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</si>
  <si>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</si>
  <si>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</si>
  <si>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</si>
  <si>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</si>
  <si>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</si>
  <si>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</si>
  <si>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</si>
  <si>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</si>
  <si>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</si>
  <si>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</si>
  <si>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</si>
  <si>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</si>
  <si>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</si>
  <si>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</si>
  <si>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</si>
  <si>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</si>
  <si>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</si>
  <si>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</si>
  <si>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</si>
  <si>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</si>
  <si>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</si>
  <si>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</si>
  <si>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</si>
  <si>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</si>
  <si>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</si>
  <si>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</si>
  <si>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</si>
  <si>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</si>
  <si>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</si>
  <si>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</si>
  <si>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</si>
  <si>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</si>
  <si>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</si>
  <si>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</si>
  <si>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</si>
  <si>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</si>
  <si>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</si>
  <si>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</si>
  <si>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</si>
  <si>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</si>
  <si>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</si>
  <si>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</si>
  <si>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</si>
  <si>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</si>
  <si>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</si>
  <si>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</si>
  <si>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</si>
  <si>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</si>
  <si>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</si>
  <si>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</si>
  <si>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a)</t>
  </si>
  <si>
    <t xml:space="preserve"> </t>
  </si>
  <si>
    <t>(данните се попълват до втория десетичен знак)</t>
  </si>
  <si>
    <t>e)</t>
  </si>
  <si>
    <t>REPORTING STATISTICAL FORM</t>
  </si>
  <si>
    <t>AIRPORT TRAFFIC DATA</t>
  </si>
  <si>
    <t>Airport:</t>
  </si>
  <si>
    <t>3-letter IATA code:</t>
  </si>
  <si>
    <t>current year</t>
  </si>
  <si>
    <t>previous year</t>
  </si>
  <si>
    <t>Aircraft movements</t>
  </si>
  <si>
    <t>Aircraft in passenger or station wagon version</t>
  </si>
  <si>
    <t>Aircraft in full cargo version</t>
  </si>
  <si>
    <t>c)</t>
  </si>
  <si>
    <t>Total air traffic - commercial transportation (a + b):</t>
  </si>
  <si>
    <t>of which.</t>
  </si>
  <si>
    <t>(c.1) International scheduled flights</t>
  </si>
  <si>
    <t>(c.2) International non-scheduled flights</t>
  </si>
  <si>
    <t>(c.3) Domestic scheduled flights</t>
  </si>
  <si>
    <t>(c.4) Domestic non-scheduled flights</t>
  </si>
  <si>
    <t>d)</t>
  </si>
  <si>
    <t>Other aircraft movements:</t>
  </si>
  <si>
    <t>(d.1) Air taxi/business aviation flights</t>
  </si>
  <si>
    <t>(d.2) All other aircraft movements</t>
  </si>
  <si>
    <t>ALL aircraft movements (c + d)</t>
  </si>
  <si>
    <t>Total maximum take-off weight of all landed aircraft, tons</t>
  </si>
  <si>
    <t>Passengers - commercial transport</t>
  </si>
  <si>
    <t>On international flights (departures + arrivals):</t>
  </si>
  <si>
    <t>(a.1) on international scheduled flights - departing</t>
  </si>
  <si>
    <t>(a.2) on international scheduled flights - arrived</t>
  </si>
  <si>
    <t>(a.3) on international non-scheduled flights - departing</t>
  </si>
  <si>
    <t>(a.4) on international non-scheduled flights - arrivals</t>
  </si>
  <si>
    <t>Domestic flights (departures + arrivals)</t>
  </si>
  <si>
    <t>(b.1) on domestic scheduled flights - departed</t>
  </si>
  <si>
    <t>(b.2) on domestic scheduled flights - arrived</t>
  </si>
  <si>
    <t>(b.3) on domestic non-scheduled flights - departed</t>
  </si>
  <si>
    <t>(b.4) on domestic non-scheduled flights - arrived</t>
  </si>
  <si>
    <t>Total terminal passengers* (a + b)</t>
  </si>
  <si>
    <t>c.1) Transfer passengers**</t>
  </si>
  <si>
    <t>Transit passengers***</t>
  </si>
  <si>
    <t>ALL passengers (c + d)</t>
  </si>
  <si>
    <t>Departed passengers exempt from the "Passengers" fee - total</t>
  </si>
  <si>
    <t>Cargo (Cargo and mail), tons</t>
  </si>
  <si>
    <t>Cargo on international flights (loaded + unloaded)</t>
  </si>
  <si>
    <t>(a.1) cargo on international flights - loaded</t>
  </si>
  <si>
    <t>(a.2) cargo on international flights - unloaded</t>
  </si>
  <si>
    <t>Domestic cargo (loaded + unloaded)</t>
  </si>
  <si>
    <t>Total loads (loaded + unloaded) (a + b)</t>
  </si>
  <si>
    <t>Total mail (loaded + unloaded)</t>
  </si>
  <si>
    <t>ALL cargo (c + d)</t>
  </si>
  <si>
    <t>(e.1) Transported by aircraft in passenger and station wagon version</t>
  </si>
  <si>
    <t>(e.2) Transported by aircraft in a fully cargo version</t>
  </si>
  <si>
    <t>Transit cargo (not including in ALL cargo)</t>
  </si>
  <si>
    <t>Events that had an impact on airport traffic during the reporting period</t>
  </si>
  <si>
    <t>Email: ycharkadzhieva@caa.bg</t>
  </si>
  <si>
    <t>(name, surname, position)</t>
  </si>
  <si>
    <t>*/ Terminal passengers - passengers starting or ending their journey at the given airport, as well as transfer passengers</t>
  </si>
  <si>
    <t xml:space="preserve">**/ Transfer passengers - passengers arriving and departing on a different aircraft or on the same aircraft, </t>
  </si>
  <si>
    <t xml:space="preserve">but under a different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</si>
  <si>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twice</t>
    </r>
    <r>
      <rPr>
        <sz val="10"/>
        <color rgb="FF000080"/>
        <rFont val="Times New Roman"/>
        <family val="1"/>
        <charset val="204"/>
      </rPr>
      <t xml:space="preserve"> - on arrival and on departure.</t>
    </r>
  </si>
  <si>
    <t xml:space="preserve">/ Transit passengers - passengers arriving and departing with the same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</si>
  <si>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once</t>
    </r>
    <r>
      <rPr>
        <sz val="10"/>
        <color rgb="FF000080"/>
        <rFont val="Times New Roman"/>
        <family val="1"/>
        <charset val="204"/>
      </rPr>
      <t xml:space="preserve"> - upon landing or at take-off.</t>
    </r>
  </si>
  <si>
    <t xml:space="preserve">Remark: </t>
  </si>
  <si>
    <t xml:space="preserve">Data under item I.d-"Total maximum take-off weight of all landed aircraft, tons" and under item II.e-"Departed passengers exempt from the "Passengers" fee - </t>
  </si>
  <si>
    <t>in total" shall be filled only by airport operators at airports with an annual traffic of more than 5 million passengers carried / by the airport operator of</t>
  </si>
  <si>
    <t>the airport with the largest number of passenger traffic on the territory of the Republic of Bulgaria.</t>
  </si>
  <si>
    <t>FORM  I</t>
  </si>
  <si>
    <t>Period  (mmyy)</t>
  </si>
  <si>
    <t>DIRECTORATE GENERAL CIVIL AVIATION ADMINISTRATION</t>
  </si>
  <si>
    <t>City:</t>
  </si>
  <si>
    <t>Prepared by: Yuliya Charkadzhieva</t>
  </si>
  <si>
    <t>Varna</t>
  </si>
  <si>
    <t>VAR</t>
  </si>
  <si>
    <t>25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</si>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</sst>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u/>
      <sz val="10"/>
      <color rgb="FF00008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5" borderId="0" xfId="0" applyFont="1" applyFill="1"/>
    <xf numFmtId="0" fontId="41" fillId="5" borderId="33" xfId="0" applyFont="1" applyFill="1" applyBorder="1"/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0" fontId="54" fillId="0" borderId="35" xfId="0" applyFont="1" applyBorder="1" applyAlignment="1">
      <alignment vertical="center"/>
    </xf>
    <xf numFmtId="0" fontId="55" fillId="6" borderId="35" xfId="0" applyFont="1" applyFill="1" applyBorder="1" applyAlignment="1">
      <alignment vertical="center"/>
    </xf>
    <xf numFmtId="0" fontId="42" fillId="0" borderId="36" xfId="0" applyFont="1" applyBorder="1" applyAlignment="1" applyProtection="1">
      <alignment vertical="center"/>
      <protection locked="0"/>
    </xf>
    <xf numFmtId="0" fontId="44" fillId="5" borderId="37" xfId="0" applyFont="1" applyFill="1" applyBorder="1" applyProtection="1">
      <protection locked="0"/>
    </xf>
    <xf numFmtId="0" fontId="42" fillId="5" borderId="37" xfId="0" applyFont="1" applyFill="1" applyBorder="1" applyAlignment="1" applyProtection="1">
      <alignment horizontal="right" vertical="center"/>
      <protection locked="0"/>
    </xf>
    <xf numFmtId="0" fontId="42" fillId="5" borderId="38" xfId="0" applyFont="1" applyFill="1" applyBorder="1" applyAlignment="1" applyProtection="1">
      <alignment horizontal="left" vertical="center"/>
      <protection locked="0"/>
    </xf>
    <xf numFmtId="0" fontId="42" fillId="0" borderId="39" xfId="0" applyFont="1" applyBorder="1" applyAlignment="1" applyProtection="1">
      <alignment vertical="center"/>
      <protection locked="0"/>
    </xf>
    <xf numFmtId="0" fontId="44" fillId="5" borderId="35" xfId="0" applyFont="1" applyFill="1" applyBorder="1" applyAlignment="1" applyProtection="1">
      <alignment vertical="center"/>
      <protection locked="0"/>
    </xf>
    <xf numFmtId="0" fontId="44" fillId="5" borderId="35" xfId="0" applyFont="1" applyFill="1" applyBorder="1" applyProtection="1">
      <protection locked="0"/>
    </xf>
    <xf numFmtId="0" fontId="42" fillId="5" borderId="35" xfId="0" applyFont="1" applyFill="1" applyBorder="1" applyAlignment="1" applyProtection="1">
      <alignment horizontal="right" vertical="center"/>
      <protection locked="0"/>
    </xf>
    <xf numFmtId="0" fontId="42" fillId="5" borderId="35" xfId="0" quotePrefix="1" applyFont="1" applyFill="1" applyBorder="1" applyProtection="1">
      <protection locked="0"/>
    </xf>
    <xf numFmtId="0" fontId="42" fillId="5" borderId="40" xfId="0" applyFont="1" applyFill="1" applyBorder="1" applyAlignment="1">
      <alignment horizontal="center" vertical="center"/>
    </xf>
    <xf numFmtId="0" fontId="42" fillId="5" borderId="41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8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33" xfId="0" applyFont="1" applyBorder="1" applyAlignment="1">
      <alignment vertical="center" wrapText="1"/>
    </xf>
    <xf numFmtId="0" fontId="58" fillId="6" borderId="0" xfId="0" applyFont="1" applyFill="1" applyAlignment="1">
      <alignment vertical="center"/>
    </xf>
    <xf numFmtId="0" fontId="53" fillId="0" borderId="8" xfId="0" applyFont="1" applyBorder="1" applyAlignment="1">
      <alignment horizontal="center" vertical="center"/>
    </xf>
    <xf numFmtId="0" fontId="56" fillId="0" borderId="14" xfId="0" applyFont="1" applyBorder="1" applyAlignment="1">
      <alignment vertical="center"/>
    </xf>
    <xf numFmtId="0" fontId="56" fillId="0" borderId="0" xfId="0" applyFont="1"/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49" fillId="0" borderId="9" xfId="0" applyFont="1" applyBorder="1" applyAlignment="1">
      <alignment vertical="center"/>
    </xf>
    <xf numFmtId="0" fontId="2" fillId="7" borderId="0" xfId="0" applyFont="1" applyFill="1"/>
    <xf numFmtId="0" fontId="40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33" xfId="0" applyFont="1" applyBorder="1" applyAlignment="1">
      <alignment vertical="center" wrapText="1"/>
    </xf>
    <xf numFmtId="0" fontId="59" fillId="0" borderId="0" xfId="0" applyFont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5" borderId="37" xfId="0" applyFont="1" applyFill="1" applyBorder="1" applyAlignment="1" applyProtection="1">
      <alignment horizontal="center"/>
      <protection locked="0"/>
    </xf>
    <xf numFmtId="0" fontId="56" fillId="0" borderId="9" xfId="0" applyFont="1" applyBorder="1" applyAlignment="1">
      <alignment vertical="center"/>
    </xf>
    <xf numFmtId="0" fontId="56" fillId="0" borderId="11" xfId="0" applyFont="1" applyBorder="1" applyAlignment="1">
      <alignment vertical="center"/>
    </xf>
    <xf numFmtId="0" fontId="56" fillId="0" borderId="33" xfId="0" applyFont="1" applyBorder="1" applyAlignment="1">
      <alignment vertical="center"/>
    </xf>
    <xf numFmtId="0" fontId="56" fillId="0" borderId="1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4" borderId="0" xfId="0" applyFont="1" applyFill="1" applyAlignment="1">
      <alignment vertical="center"/>
    </xf>
    <xf numFmtId="0" fontId="60" fillId="4" borderId="0" xfId="0" applyFont="1" applyFill="1" applyAlignment="1">
      <alignment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zoomScaleNormal="100" workbookViewId="0">
      <selection activeCell="A9" sqref="A9"/>
    </sheetView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77"/>
      <c r="G1" s="274" t="s">
        <v>259</v>
      </c>
    </row>
    <row r="2" spans="1:9" ht="15" customHeight="1"/>
    <row r="3" spans="1:9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9" s="2" customFormat="1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9" s="2" customFormat="1" ht="15" customHeight="1">
      <c r="A5" s="278" t="s">
        <v>198</v>
      </c>
      <c r="B5" s="278"/>
      <c r="C5" s="278"/>
      <c r="D5" s="278"/>
      <c r="E5" s="278"/>
      <c r="F5" s="278"/>
      <c r="G5" s="278"/>
    </row>
    <row r="6" spans="1:9" s="2" customFormat="1" ht="15" customHeight="1">
      <c r="B6" s="171"/>
      <c r="C6" s="171"/>
      <c r="D6" s="171"/>
      <c r="E6" s="171"/>
      <c r="F6" s="171"/>
      <c r="G6" s="171"/>
    </row>
    <row r="7" spans="1:9" s="173" customFormat="1" ht="15" customHeight="1" thickBot="1">
      <c r="A7" s="249" t="s">
        <v>262</v>
      </c>
      <c r="B7" s="250"/>
      <c r="C7" s="275" t="s">
        <v>264</v>
      </c>
      <c r="D7" s="250"/>
      <c r="E7" s="250"/>
      <c r="F7" s="250"/>
      <c r="G7" s="250"/>
      <c r="H7" s="172"/>
      <c r="I7" s="172"/>
    </row>
    <row r="8" spans="1:9" s="173" customFormat="1" ht="15" customHeight="1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9" s="173" customFormat="1" ht="15.75" thickBot="1">
      <c r="A9" s="255" t="s">
        <v>260</v>
      </c>
      <c r="B9" s="256"/>
      <c r="C9" s="257"/>
      <c r="D9" s="258"/>
      <c r="E9" s="259" t="s">
        <v>267</v>
      </c>
      <c r="F9" s="260" t="s">
        <v>201</v>
      </c>
      <c r="G9" s="261" t="s">
        <v>202</v>
      </c>
      <c r="H9" s="174"/>
      <c r="I9" s="174"/>
    </row>
    <row r="10" spans="1:9" s="2" customFormat="1" ht="15.75" customHeight="1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9" s="2" customFormat="1" ht="15" customHeight="1">
      <c r="A11" s="181" t="s">
        <v>193</v>
      </c>
      <c r="B11" s="176" t="s">
        <v>204</v>
      </c>
      <c r="C11" s="176"/>
      <c r="D11" s="176"/>
      <c r="E11" s="182"/>
      <c r="F11" s="228">
        <v>480</v>
      </c>
      <c r="G11" s="228">
        <v>510</v>
      </c>
      <c r="H11" s="3"/>
    </row>
    <row r="12" spans="1:9" s="2" customFormat="1" ht="15" customHeight="1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2</v>
      </c>
      <c r="H12" s="3"/>
    </row>
    <row r="13" spans="1:9" s="2" customFormat="1" ht="15" customHeight="1">
      <c r="A13" s="175" t="s">
        <v>206</v>
      </c>
      <c r="B13" s="177" t="s">
        <v>207</v>
      </c>
      <c r="C13" s="226"/>
      <c r="D13" s="226"/>
      <c r="E13" s="227"/>
      <c r="F13" s="230">
        <v>480</v>
      </c>
      <c r="G13" s="230">
        <v>512</v>
      </c>
      <c r="H13" s="3"/>
    </row>
    <row r="14" spans="1:9" s="2" customFormat="1" ht="15" customHeight="1">
      <c r="A14" s="175" t="s">
        <v>208</v>
      </c>
      <c r="B14" s="208" t="s">
        <v>209</v>
      </c>
      <c r="C14" s="208"/>
      <c r="D14" s="208"/>
      <c r="E14" s="209"/>
      <c r="F14" s="229">
        <v>301</v>
      </c>
      <c r="G14" s="229">
        <v>338</v>
      </c>
      <c r="H14" s="210"/>
    </row>
    <row r="15" spans="1:9" s="2" customFormat="1" ht="15" customHeight="1">
      <c r="A15" s="175"/>
      <c r="B15" s="208" t="s">
        <v>210</v>
      </c>
      <c r="C15" s="208"/>
      <c r="D15" s="208"/>
      <c r="E15" s="209"/>
      <c r="F15" s="229">
        <v>21</v>
      </c>
      <c r="G15" s="229">
        <v>15</v>
      </c>
      <c r="H15" s="210"/>
    </row>
    <row r="16" spans="1:9" s="2" customFormat="1" ht="15" customHeight="1">
      <c r="A16" s="175"/>
      <c r="B16" s="208" t="s">
        <v>211</v>
      </c>
      <c r="C16" s="208"/>
      <c r="D16" s="208"/>
      <c r="E16" s="209"/>
      <c r="F16" s="229">
        <v>158</v>
      </c>
      <c r="G16" s="229">
        <v>159</v>
      </c>
      <c r="H16" s="210"/>
    </row>
    <row r="17" spans="1:8" s="2" customFormat="1" ht="15" customHeight="1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  <c r="H17" s="210"/>
    </row>
    <row r="18" spans="1:8" s="2" customFormat="1" ht="15" customHeight="1">
      <c r="A18" s="175" t="s">
        <v>213</v>
      </c>
      <c r="B18" s="177" t="s">
        <v>214</v>
      </c>
      <c r="C18" s="177"/>
      <c r="D18" s="177"/>
      <c r="E18" s="183"/>
      <c r="F18" s="230">
        <v>139</v>
      </c>
      <c r="G18" s="230">
        <v>152</v>
      </c>
      <c r="H18" s="210"/>
    </row>
    <row r="19" spans="1:8" s="2" customFormat="1" ht="15" customHeight="1">
      <c r="A19" s="175" t="s">
        <v>208</v>
      </c>
      <c r="B19" s="208" t="s">
        <v>215</v>
      </c>
      <c r="C19" s="177"/>
      <c r="D19" s="177"/>
      <c r="E19" s="183"/>
      <c r="F19" s="229">
        <v>13</v>
      </c>
      <c r="G19" s="229">
        <v>25</v>
      </c>
      <c r="H19" s="210"/>
    </row>
    <row r="20" spans="1:8" s="2" customFormat="1" ht="15" customHeight="1">
      <c r="A20" s="175"/>
      <c r="B20" s="208" t="s">
        <v>216</v>
      </c>
      <c r="C20" s="177"/>
      <c r="D20" s="177"/>
      <c r="E20" s="183"/>
      <c r="F20" s="229">
        <v>126</v>
      </c>
      <c r="G20" s="229">
        <v>127</v>
      </c>
      <c r="H20" s="210"/>
    </row>
    <row r="21" spans="1:8" s="179" customFormat="1" ht="15" customHeight="1">
      <c r="A21" s="211"/>
      <c r="B21" s="212" t="s">
        <v>217</v>
      </c>
      <c r="C21" s="213"/>
      <c r="D21" s="213"/>
      <c r="E21" s="214"/>
      <c r="F21" s="230">
        <v>619</v>
      </c>
      <c r="G21" s="230">
        <v>664</v>
      </c>
      <c r="H21" s="215"/>
    </row>
    <row r="22" spans="1:8" s="2" customFormat="1" ht="15" customHeight="1">
      <c r="A22" s="216" t="s">
        <v>196</v>
      </c>
      <c r="B22" s="217" t="s">
        <v>218</v>
      </c>
      <c r="C22" s="217"/>
      <c r="D22" s="217"/>
      <c r="E22" s="218"/>
      <c r="F22" s="231">
        <v>42608</v>
      </c>
      <c r="G22" s="231">
        <v>48921</v>
      </c>
      <c r="H22" s="219"/>
    </row>
    <row r="23" spans="1:8" s="2" customFormat="1" ht="15" customHeight="1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8" s="2" customFormat="1" ht="15" customHeight="1">
      <c r="A24" s="263" t="s">
        <v>193</v>
      </c>
      <c r="B24" s="286" t="s">
        <v>220</v>
      </c>
      <c r="C24" s="286"/>
      <c r="D24" s="286"/>
      <c r="E24" s="287"/>
      <c r="F24" s="232">
        <v>47364</v>
      </c>
      <c r="G24" s="233">
        <v>53575</v>
      </c>
      <c r="H24" s="3"/>
    </row>
    <row r="25" spans="1:8" s="2" customFormat="1" ht="15" customHeight="1">
      <c r="A25" s="264" t="s">
        <v>208</v>
      </c>
      <c r="B25" s="279" t="s">
        <v>221</v>
      </c>
      <c r="C25" s="279"/>
      <c r="D25" s="279"/>
      <c r="E25" s="288"/>
      <c r="F25" s="234">
        <v>23992</v>
      </c>
      <c r="G25" s="234">
        <v>26539</v>
      </c>
      <c r="H25" s="210"/>
    </row>
    <row r="26" spans="1:8" s="2" customFormat="1" ht="15" customHeight="1">
      <c r="A26" s="264"/>
      <c r="B26" s="279" t="s">
        <v>222</v>
      </c>
      <c r="C26" s="279"/>
      <c r="D26" s="279"/>
      <c r="E26" s="288"/>
      <c r="F26" s="234">
        <v>21390</v>
      </c>
      <c r="G26" s="234">
        <v>23928</v>
      </c>
      <c r="H26" s="210"/>
    </row>
    <row r="27" spans="1:8" s="2" customFormat="1" ht="15" customHeight="1">
      <c r="A27" s="264"/>
      <c r="B27" s="279" t="s">
        <v>223</v>
      </c>
      <c r="C27" s="279"/>
      <c r="D27" s="279"/>
      <c r="E27" s="288"/>
      <c r="F27" s="234">
        <v>303</v>
      </c>
      <c r="G27" s="234">
        <v>760</v>
      </c>
      <c r="H27" s="210"/>
    </row>
    <row r="28" spans="1:8" s="2" customFormat="1" ht="15" customHeight="1">
      <c r="A28" s="264"/>
      <c r="B28" s="279" t="s">
        <v>224</v>
      </c>
      <c r="C28" s="279"/>
      <c r="D28" s="279"/>
      <c r="E28" s="288"/>
      <c r="F28" s="234">
        <v>1679</v>
      </c>
      <c r="G28" s="234">
        <v>2348</v>
      </c>
      <c r="H28" s="210"/>
    </row>
    <row r="29" spans="1:8" s="2" customFormat="1" ht="15" customHeight="1">
      <c r="A29" s="264" t="s">
        <v>2</v>
      </c>
      <c r="B29" s="279" t="s">
        <v>225</v>
      </c>
      <c r="C29" s="279"/>
      <c r="D29" s="279"/>
      <c r="E29" s="266"/>
      <c r="F29" s="235">
        <v>15505</v>
      </c>
      <c r="G29" s="235">
        <v>14993</v>
      </c>
      <c r="H29" s="210"/>
    </row>
    <row r="30" spans="1:8" s="2" customFormat="1" ht="15" customHeight="1">
      <c r="A30" s="264" t="s">
        <v>208</v>
      </c>
      <c r="B30" s="279" t="s">
        <v>226</v>
      </c>
      <c r="C30" s="279"/>
      <c r="D30" s="279"/>
      <c r="E30" s="266"/>
      <c r="F30" s="234">
        <v>8166</v>
      </c>
      <c r="G30" s="234">
        <v>7884</v>
      </c>
      <c r="H30" s="210"/>
    </row>
    <row r="31" spans="1:8" s="2" customFormat="1" ht="15" customHeight="1">
      <c r="A31" s="264"/>
      <c r="B31" s="279" t="s">
        <v>227</v>
      </c>
      <c r="C31" s="279"/>
      <c r="D31" s="279"/>
      <c r="E31" s="288"/>
      <c r="F31" s="234">
        <v>7339</v>
      </c>
      <c r="G31" s="234">
        <v>6999</v>
      </c>
      <c r="H31" s="210"/>
    </row>
    <row r="32" spans="1:8" s="2" customFormat="1" ht="15" customHeight="1">
      <c r="A32" s="264"/>
      <c r="B32" s="279" t="s">
        <v>228</v>
      </c>
      <c r="C32" s="279"/>
      <c r="D32" s="279"/>
      <c r="E32" s="288"/>
      <c r="F32" s="234">
        <v>0</v>
      </c>
      <c r="G32" s="234">
        <v>19</v>
      </c>
      <c r="H32" s="210"/>
    </row>
    <row r="33" spans="1:8" s="2" customFormat="1" ht="15" customHeight="1">
      <c r="A33" s="264"/>
      <c r="B33" s="267" t="s">
        <v>229</v>
      </c>
      <c r="C33" s="265"/>
      <c r="D33" s="280"/>
      <c r="E33" s="281"/>
      <c r="F33" s="234">
        <v>0</v>
      </c>
      <c r="G33" s="234">
        <v>91</v>
      </c>
      <c r="H33" s="210"/>
    </row>
    <row r="34" spans="1:8" s="2" customFormat="1" ht="15" customHeight="1">
      <c r="A34" s="264" t="s">
        <v>206</v>
      </c>
      <c r="B34" s="279" t="s">
        <v>230</v>
      </c>
      <c r="C34" s="279"/>
      <c r="D34" s="279"/>
      <c r="E34" s="266"/>
      <c r="F34" s="235">
        <v>62869</v>
      </c>
      <c r="G34" s="236">
        <v>68568</v>
      </c>
      <c r="H34" s="210" t="s">
        <v>194</v>
      </c>
    </row>
    <row r="35" spans="1:8" s="2" customFormat="1" ht="15" customHeight="1">
      <c r="A35" s="264" t="s">
        <v>208</v>
      </c>
      <c r="B35" s="279" t="s">
        <v>231</v>
      </c>
      <c r="C35" s="279"/>
      <c r="D35" s="279"/>
      <c r="E35" s="266"/>
      <c r="F35" s="234"/>
      <c r="G35" s="234"/>
      <c r="H35" s="210"/>
    </row>
    <row r="36" spans="1:8" s="2" customFormat="1" ht="15" customHeight="1">
      <c r="A36" s="264" t="s">
        <v>213</v>
      </c>
      <c r="B36" s="279" t="s">
        <v>232</v>
      </c>
      <c r="C36" s="279"/>
      <c r="D36" s="280"/>
      <c r="E36" s="281"/>
      <c r="F36" s="234">
        <v>1647</v>
      </c>
      <c r="G36" s="234">
        <v>4770</v>
      </c>
      <c r="H36" s="210"/>
    </row>
    <row r="37" spans="1:8" s="179" customFormat="1" ht="15" customHeight="1">
      <c r="A37" s="268"/>
      <c r="B37" s="282" t="s">
        <v>233</v>
      </c>
      <c r="C37" s="282"/>
      <c r="D37" s="282"/>
      <c r="E37" s="266"/>
      <c r="F37" s="235">
        <v>64516</v>
      </c>
      <c r="G37" s="235">
        <v>73338</v>
      </c>
      <c r="H37" s="215"/>
    </row>
    <row r="38" spans="1:8" s="2" customFormat="1" ht="15" customHeight="1">
      <c r="A38" s="269" t="s">
        <v>196</v>
      </c>
      <c r="B38" s="289" t="s">
        <v>234</v>
      </c>
      <c r="C38" s="289"/>
      <c r="D38" s="283"/>
      <c r="E38" s="284"/>
      <c r="F38" s="237">
        <v>59</v>
      </c>
      <c r="G38" s="237">
        <v>13</v>
      </c>
      <c r="H38" s="219"/>
    </row>
    <row r="39" spans="1:8" s="179" customFormat="1" ht="15" customHeight="1">
      <c r="A39" s="185" t="s">
        <v>6</v>
      </c>
      <c r="B39" s="178" t="s">
        <v>235</v>
      </c>
      <c r="C39" s="178"/>
      <c r="D39" s="178"/>
      <c r="E39" s="193"/>
      <c r="F39" s="276" t="s">
        <v>195</v>
      </c>
      <c r="G39" s="276"/>
    </row>
    <row r="40" spans="1:8" s="2" customFormat="1" ht="15" customHeight="1">
      <c r="A40" s="187" t="s">
        <v>193</v>
      </c>
      <c r="B40" s="188" t="s">
        <v>236</v>
      </c>
      <c r="C40" s="188"/>
      <c r="D40" s="188"/>
      <c r="E40" s="189"/>
      <c r="F40" s="238">
        <v>3.02</v>
      </c>
      <c r="G40" s="239">
        <v>4.6500000000000004</v>
      </c>
      <c r="H40" s="219"/>
    </row>
    <row r="41" spans="1:8" s="2" customFormat="1" ht="15" customHeight="1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0.17</v>
      </c>
      <c r="H41" s="219"/>
    </row>
    <row r="42" spans="1:8" s="2" customFormat="1" ht="15" customHeight="1">
      <c r="A42" s="190"/>
      <c r="B42" s="222" t="s">
        <v>238</v>
      </c>
      <c r="C42" s="220"/>
      <c r="D42" s="220"/>
      <c r="E42" s="223"/>
      <c r="F42" s="241">
        <v>3.02</v>
      </c>
      <c r="G42" s="241">
        <v>4.4800000000000004</v>
      </c>
      <c r="H42" s="219"/>
    </row>
    <row r="43" spans="1:8" s="2" customFormat="1" ht="15" customHeight="1">
      <c r="A43" s="190" t="s">
        <v>2</v>
      </c>
      <c r="B43" s="184" t="s">
        <v>239</v>
      </c>
      <c r="C43" s="184"/>
      <c r="D43" s="184"/>
      <c r="E43" s="191"/>
      <c r="F43" s="241">
        <v>0.2200000000000002</v>
      </c>
      <c r="G43" s="241">
        <v>4.0000000000000036E-2</v>
      </c>
      <c r="H43" s="170" t="s">
        <v>194</v>
      </c>
    </row>
    <row r="44" spans="1:8" s="2" customFormat="1" ht="15" customHeight="1">
      <c r="A44" s="190" t="s">
        <v>206</v>
      </c>
      <c r="B44" s="184" t="s">
        <v>240</v>
      </c>
      <c r="C44" s="184"/>
      <c r="D44" s="184"/>
      <c r="E44" s="191"/>
      <c r="F44" s="242">
        <v>3.24</v>
      </c>
      <c r="G44" s="243">
        <v>4.6900000000000004</v>
      </c>
      <c r="H44" s="170" t="str">
        <f>IF(OR(F45="",G45=""),"",(F45-G45)/G45)</f>
        <v/>
      </c>
    </row>
    <row r="45" spans="1:8" s="2" customFormat="1" ht="15" customHeight="1">
      <c r="A45" s="190" t="s">
        <v>213</v>
      </c>
      <c r="B45" s="184" t="s">
        <v>241</v>
      </c>
      <c r="C45" s="184"/>
      <c r="D45" s="184"/>
      <c r="E45" s="191"/>
      <c r="F45" s="241"/>
      <c r="G45" s="241"/>
      <c r="H45" s="170" t="s">
        <v>194</v>
      </c>
    </row>
    <row r="46" spans="1:8" s="179" customFormat="1" ht="15" customHeight="1">
      <c r="A46" s="195" t="s">
        <v>196</v>
      </c>
      <c r="B46" s="192" t="s">
        <v>242</v>
      </c>
      <c r="C46" s="193"/>
      <c r="D46" s="193"/>
      <c r="E46" s="194"/>
      <c r="F46" s="242">
        <v>3.24</v>
      </c>
      <c r="G46" s="243">
        <v>4.6900000000000004</v>
      </c>
      <c r="H46" s="180"/>
    </row>
    <row r="47" spans="1:8" s="2" customFormat="1" ht="15" customHeight="1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4.12</v>
      </c>
      <c r="H47" s="219"/>
    </row>
    <row r="48" spans="1:8" s="2" customFormat="1" ht="15" customHeight="1">
      <c r="A48" s="190"/>
      <c r="B48" s="222" t="s">
        <v>244</v>
      </c>
      <c r="C48" s="184"/>
      <c r="D48" s="184"/>
      <c r="E48" s="191"/>
      <c r="F48" s="244">
        <v>0</v>
      </c>
      <c r="G48" s="244">
        <v>0.56999999999999995</v>
      </c>
      <c r="H48" s="219"/>
    </row>
    <row r="49" spans="1:9" s="2" customFormat="1" ht="15" customHeight="1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  <c r="H49" s="219"/>
    </row>
    <row r="50" spans="1:9" ht="15" customHeight="1">
      <c r="A50" s="196" t="s">
        <v>246</v>
      </c>
      <c r="B50" s="177"/>
      <c r="C50" s="177"/>
      <c r="D50" s="177"/>
      <c r="E50" s="177"/>
      <c r="F50" s="197"/>
      <c r="G50" s="197"/>
      <c r="I50" s="170"/>
    </row>
    <row r="51" spans="1:9" s="2" customFormat="1" ht="15" customHeight="1">
      <c r="A51" s="198"/>
      <c r="B51" s="199"/>
      <c r="C51" s="199"/>
      <c r="D51" s="199"/>
      <c r="E51" s="199"/>
      <c r="F51" s="199"/>
      <c r="G51" s="200"/>
    </row>
    <row r="52" spans="1:9" s="2" customFormat="1" ht="15" customHeight="1">
      <c r="A52" s="201"/>
      <c r="B52" s="202"/>
      <c r="C52" s="202"/>
      <c r="D52" s="202"/>
      <c r="E52" s="202"/>
      <c r="F52" s="202"/>
      <c r="G52" s="203"/>
    </row>
    <row r="53" spans="1:9" s="2" customFormat="1" ht="15" customHeight="1">
      <c r="A53" s="204"/>
      <c r="B53" s="205"/>
      <c r="C53" s="205"/>
      <c r="D53" s="205"/>
      <c r="E53" s="205"/>
      <c r="F53" s="205"/>
      <c r="G53" s="206"/>
    </row>
    <row r="54" spans="1:9" ht="15" customHeight="1">
      <c r="A54" s="207"/>
      <c r="B54" s="176"/>
      <c r="C54" s="176"/>
      <c r="D54" s="176"/>
      <c r="E54" s="176"/>
      <c r="F54" s="177"/>
      <c r="G54" s="177"/>
    </row>
    <row r="108" spans="1:7" ht="12" customHeight="1">
      <c r="A108" s="4"/>
      <c r="B108" s="4"/>
      <c r="C108" s="4"/>
      <c r="D108" s="4"/>
      <c r="E108" s="4"/>
      <c r="F108" s="4"/>
      <c r="G108" s="4"/>
    </row>
  </sheetData>
  <mergeCells count="21">
    <mergeCell ref="D38:E38"/>
    <mergeCell ref="A4:G4"/>
    <mergeCell ref="A3:G3"/>
    <mergeCell ref="C8:E8"/>
    <mergeCell ref="B24:E24"/>
    <mergeCell ref="B25:E25"/>
    <mergeCell ref="B26:E26"/>
    <mergeCell ref="B27:E27"/>
    <mergeCell ref="B28:E28"/>
    <mergeCell ref="B29:D29"/>
    <mergeCell ref="B30:D30"/>
    <mergeCell ref="B31:E31"/>
    <mergeCell ref="B32:E32"/>
    <mergeCell ref="D33:E33"/>
    <mergeCell ref="B34:D34"/>
    <mergeCell ref="B38:C38"/>
    <mergeCell ref="A5:G5"/>
    <mergeCell ref="B35:D35"/>
    <mergeCell ref="B36:C36"/>
    <mergeCell ref="D36:E36"/>
    <mergeCell ref="B37:D37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>
      <selection sqref="A1:XFD1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268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419</v>
      </c>
      <c r="G11" s="228">
        <v>414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419</v>
      </c>
      <c r="G13" s="230">
        <v>414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271</v>
      </c>
      <c r="G14" s="229">
        <v>257</v>
      </c>
    </row>
    <row r="15" spans="1:7">
      <c r="A15" s="175"/>
      <c r="B15" s="208" t="s">
        <v>210</v>
      </c>
      <c r="C15" s="208"/>
      <c r="D15" s="208"/>
      <c r="E15" s="209"/>
      <c r="F15" s="229">
        <v>4</v>
      </c>
      <c r="G15" s="229">
        <v>5</v>
      </c>
    </row>
    <row r="16" spans="1:7">
      <c r="A16" s="175"/>
      <c r="B16" s="208" t="s">
        <v>211</v>
      </c>
      <c r="C16" s="208"/>
      <c r="D16" s="208"/>
      <c r="E16" s="209"/>
      <c r="F16" s="229">
        <v>144</v>
      </c>
      <c r="G16" s="229">
        <v>150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2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120</v>
      </c>
      <c r="G18" s="230">
        <v>131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25</v>
      </c>
      <c r="G19" s="229">
        <v>24</v>
      </c>
    </row>
    <row r="20" spans="1:7">
      <c r="A20" s="175"/>
      <c r="B20" s="208" t="s">
        <v>216</v>
      </c>
      <c r="C20" s="177"/>
      <c r="D20" s="177"/>
      <c r="E20" s="183"/>
      <c r="F20" s="229">
        <v>95</v>
      </c>
      <c r="G20" s="229">
        <v>107</v>
      </c>
    </row>
    <row r="21" spans="1:7">
      <c r="A21" s="211"/>
      <c r="B21" s="212" t="s">
        <v>217</v>
      </c>
      <c r="C21" s="213"/>
      <c r="D21" s="213"/>
      <c r="E21" s="214"/>
      <c r="F21" s="230">
        <v>539</v>
      </c>
      <c r="G21" s="230">
        <v>545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36329</v>
      </c>
      <c r="G22" s="231">
        <v>39488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42482</v>
      </c>
      <c r="G24" s="233">
        <v>41003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20982</v>
      </c>
      <c r="G25" s="234">
        <v>20263</v>
      </c>
    </row>
    <row r="26" spans="1:7">
      <c r="A26" s="264"/>
      <c r="B26" s="279" t="s">
        <v>222</v>
      </c>
      <c r="C26" s="279"/>
      <c r="D26" s="279"/>
      <c r="E26" s="288"/>
      <c r="F26" s="234">
        <v>21121</v>
      </c>
      <c r="G26" s="234">
        <v>20431</v>
      </c>
    </row>
    <row r="27" spans="1:7">
      <c r="A27" s="264"/>
      <c r="B27" s="279" t="s">
        <v>223</v>
      </c>
      <c r="C27" s="279"/>
      <c r="D27" s="279"/>
      <c r="E27" s="288"/>
      <c r="F27" s="234">
        <v>188</v>
      </c>
      <c r="G27" s="234">
        <v>149</v>
      </c>
    </row>
    <row r="28" spans="1:7">
      <c r="A28" s="264"/>
      <c r="B28" s="279" t="s">
        <v>224</v>
      </c>
      <c r="C28" s="279"/>
      <c r="D28" s="279"/>
      <c r="E28" s="288"/>
      <c r="F28" s="234">
        <v>191</v>
      </c>
      <c r="G28" s="234">
        <v>160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14408</v>
      </c>
      <c r="G29" s="235">
        <v>15823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7087</v>
      </c>
      <c r="G30" s="234">
        <v>7758</v>
      </c>
    </row>
    <row r="31" spans="1:7">
      <c r="A31" s="264"/>
      <c r="B31" s="279" t="s">
        <v>227</v>
      </c>
      <c r="C31" s="279"/>
      <c r="D31" s="279"/>
      <c r="E31" s="288"/>
      <c r="F31" s="234">
        <v>7297</v>
      </c>
      <c r="G31" s="234">
        <v>8045</v>
      </c>
    </row>
    <row r="32" spans="1:7">
      <c r="A32" s="264"/>
      <c r="B32" s="279" t="s">
        <v>228</v>
      </c>
      <c r="C32" s="279"/>
      <c r="D32" s="279"/>
      <c r="E32" s="288"/>
      <c r="F32" s="234">
        <v>12</v>
      </c>
      <c r="G32" s="234">
        <v>12</v>
      </c>
    </row>
    <row r="33" spans="1:7">
      <c r="A33" s="264"/>
      <c r="B33" s="267" t="s">
        <v>229</v>
      </c>
      <c r="C33" s="265"/>
      <c r="D33" s="280"/>
      <c r="E33" s="281"/>
      <c r="F33" s="234">
        <v>12</v>
      </c>
      <c r="G33" s="234">
        <v>8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56890</v>
      </c>
      <c r="G34" s="236">
        <v>56826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1512</v>
      </c>
      <c r="G36" s="234">
        <v>4770</v>
      </c>
    </row>
    <row r="37" spans="1:7">
      <c r="A37" s="268"/>
      <c r="B37" s="282" t="s">
        <v>233</v>
      </c>
      <c r="C37" s="282"/>
      <c r="D37" s="282"/>
      <c r="E37" s="266"/>
      <c r="F37" s="235">
        <v>58402</v>
      </c>
      <c r="G37" s="235">
        <v>61596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9</v>
      </c>
      <c r="G38" s="237">
        <v>12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 t="s">
        <v>195</v>
      </c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3.38</v>
      </c>
      <c r="G40" s="239">
        <v>2.48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0.03</v>
      </c>
    </row>
    <row r="42" spans="1:7">
      <c r="A42" s="190"/>
      <c r="B42" s="222" t="s">
        <v>238</v>
      </c>
      <c r="C42" s="220"/>
      <c r="D42" s="220"/>
      <c r="E42" s="223"/>
      <c r="F42" s="241">
        <v>3.38</v>
      </c>
      <c r="G42" s="241">
        <v>2.4500000000000002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4.0000000000000036E-2</v>
      </c>
      <c r="G43" s="241">
        <v>4.0000000000000036E-2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3.42</v>
      </c>
      <c r="G44" s="243">
        <v>2.52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3.42</v>
      </c>
      <c r="G46" s="243">
        <v>2.52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2.52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269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499</v>
      </c>
      <c r="G11" s="228">
        <v>474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2</v>
      </c>
      <c r="G12" s="229">
        <v>1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501</v>
      </c>
      <c r="G13" s="230">
        <v>475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325</v>
      </c>
      <c r="G14" s="229">
        <v>300</v>
      </c>
    </row>
    <row r="15" spans="1:7">
      <c r="A15" s="175"/>
      <c r="B15" s="208" t="s">
        <v>210</v>
      </c>
      <c r="C15" s="208"/>
      <c r="D15" s="208"/>
      <c r="E15" s="209"/>
      <c r="F15" s="229">
        <v>22</v>
      </c>
      <c r="G15" s="229">
        <v>16</v>
      </c>
    </row>
    <row r="16" spans="1:7">
      <c r="A16" s="175"/>
      <c r="B16" s="208" t="s">
        <v>211</v>
      </c>
      <c r="C16" s="208"/>
      <c r="D16" s="208"/>
      <c r="E16" s="209"/>
      <c r="F16" s="229">
        <v>154</v>
      </c>
      <c r="G16" s="229">
        <v>156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3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117</v>
      </c>
      <c r="G18" s="230">
        <v>141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15</v>
      </c>
      <c r="G19" s="229">
        <v>18</v>
      </c>
    </row>
    <row r="20" spans="1:7">
      <c r="A20" s="175"/>
      <c r="B20" s="208" t="s">
        <v>216</v>
      </c>
      <c r="C20" s="177"/>
      <c r="D20" s="177"/>
      <c r="E20" s="183"/>
      <c r="F20" s="229">
        <v>102</v>
      </c>
      <c r="G20" s="229">
        <v>123</v>
      </c>
    </row>
    <row r="21" spans="1:7">
      <c r="A21" s="211"/>
      <c r="B21" s="212" t="s">
        <v>217</v>
      </c>
      <c r="C21" s="213"/>
      <c r="D21" s="213"/>
      <c r="E21" s="214"/>
      <c r="F21" s="230">
        <v>618</v>
      </c>
      <c r="G21" s="230">
        <v>616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42890</v>
      </c>
      <c r="G22" s="231">
        <v>42927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52613</v>
      </c>
      <c r="G24" s="233">
        <v>48406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25510</v>
      </c>
      <c r="G25" s="234">
        <v>23228</v>
      </c>
    </row>
    <row r="26" spans="1:7">
      <c r="A26" s="264"/>
      <c r="B26" s="279" t="s">
        <v>222</v>
      </c>
      <c r="C26" s="279"/>
      <c r="D26" s="279"/>
      <c r="E26" s="288"/>
      <c r="F26" s="234">
        <v>25298</v>
      </c>
      <c r="G26" s="234">
        <v>23645</v>
      </c>
    </row>
    <row r="27" spans="1:7">
      <c r="A27" s="264"/>
      <c r="B27" s="279" t="s">
        <v>223</v>
      </c>
      <c r="C27" s="279"/>
      <c r="D27" s="279"/>
      <c r="E27" s="288"/>
      <c r="F27" s="234">
        <v>1497</v>
      </c>
      <c r="G27" s="234">
        <v>915</v>
      </c>
    </row>
    <row r="28" spans="1:7">
      <c r="A28" s="264"/>
      <c r="B28" s="279" t="s">
        <v>224</v>
      </c>
      <c r="C28" s="279"/>
      <c r="D28" s="279"/>
      <c r="E28" s="288"/>
      <c r="F28" s="234">
        <v>308</v>
      </c>
      <c r="G28" s="234">
        <v>618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16737</v>
      </c>
      <c r="G29" s="235">
        <v>17768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8329</v>
      </c>
      <c r="G30" s="234">
        <v>8876</v>
      </c>
    </row>
    <row r="31" spans="1:7">
      <c r="A31" s="264"/>
      <c r="B31" s="279" t="s">
        <v>227</v>
      </c>
      <c r="C31" s="279"/>
      <c r="D31" s="279"/>
      <c r="E31" s="288"/>
      <c r="F31" s="234">
        <v>8404</v>
      </c>
      <c r="G31" s="234">
        <v>8887</v>
      </c>
    </row>
    <row r="32" spans="1:7">
      <c r="A32" s="264"/>
      <c r="B32" s="279" t="s">
        <v>228</v>
      </c>
      <c r="C32" s="279"/>
      <c r="D32" s="279"/>
      <c r="E32" s="288"/>
      <c r="F32" s="234">
        <v>2</v>
      </c>
      <c r="G32" s="234">
        <v>3</v>
      </c>
    </row>
    <row r="33" spans="1:7">
      <c r="A33" s="264"/>
      <c r="B33" s="267" t="s">
        <v>229</v>
      </c>
      <c r="C33" s="265"/>
      <c r="D33" s="280"/>
      <c r="E33" s="281"/>
      <c r="F33" s="234">
        <v>2</v>
      </c>
      <c r="G33" s="234">
        <v>2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69350</v>
      </c>
      <c r="G34" s="236">
        <v>66174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2859</v>
      </c>
      <c r="G36" s="234">
        <v>2806</v>
      </c>
    </row>
    <row r="37" spans="1:7">
      <c r="A37" s="268"/>
      <c r="B37" s="282" t="s">
        <v>233</v>
      </c>
      <c r="C37" s="282"/>
      <c r="D37" s="282"/>
      <c r="E37" s="266"/>
      <c r="F37" s="235">
        <v>72209</v>
      </c>
      <c r="G37" s="235">
        <v>68980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25</v>
      </c>
      <c r="G38" s="237">
        <v>25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5.57</v>
      </c>
      <c r="G40" s="239">
        <v>43.64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0.12</v>
      </c>
      <c r="G41" s="240">
        <v>40.5</v>
      </c>
    </row>
    <row r="42" spans="1:7">
      <c r="A42" s="190"/>
      <c r="B42" s="222" t="s">
        <v>238</v>
      </c>
      <c r="C42" s="220"/>
      <c r="D42" s="220"/>
      <c r="E42" s="223"/>
      <c r="F42" s="241">
        <v>5.45</v>
      </c>
      <c r="G42" s="241">
        <v>3.14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6.9999999999999396E-2</v>
      </c>
      <c r="G43" s="241">
        <v>0.32000000000000028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5.64</v>
      </c>
      <c r="G44" s="243">
        <v>43.96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5.64</v>
      </c>
      <c r="G46" s="243">
        <v>43.96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3.5200000000000031</v>
      </c>
    </row>
    <row r="48" spans="1:7">
      <c r="A48" s="190"/>
      <c r="B48" s="222" t="s">
        <v>244</v>
      </c>
      <c r="C48" s="184"/>
      <c r="D48" s="184"/>
      <c r="E48" s="191"/>
      <c r="F48" s="244">
        <v>1.18</v>
      </c>
      <c r="G48" s="244">
        <v>40.44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270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799</v>
      </c>
      <c r="G11" s="228">
        <v>570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799</v>
      </c>
      <c r="G13" s="230">
        <v>570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553</v>
      </c>
      <c r="G14" s="229">
        <v>366</v>
      </c>
    </row>
    <row r="15" spans="1:7">
      <c r="A15" s="175"/>
      <c r="B15" s="208" t="s">
        <v>210</v>
      </c>
      <c r="C15" s="208"/>
      <c r="D15" s="208"/>
      <c r="E15" s="209"/>
      <c r="F15" s="229">
        <v>74</v>
      </c>
      <c r="G15" s="229">
        <v>40</v>
      </c>
    </row>
    <row r="16" spans="1:7">
      <c r="A16" s="175"/>
      <c r="B16" s="208" t="s">
        <v>211</v>
      </c>
      <c r="C16" s="208"/>
      <c r="D16" s="208"/>
      <c r="E16" s="209"/>
      <c r="F16" s="229">
        <v>170</v>
      </c>
      <c r="G16" s="229">
        <v>164</v>
      </c>
    </row>
    <row r="17" spans="1:7">
      <c r="A17" s="175"/>
      <c r="B17" s="208" t="s">
        <v>212</v>
      </c>
      <c r="C17" s="208"/>
      <c r="D17" s="208"/>
      <c r="E17" s="209"/>
      <c r="F17" s="229">
        <v>2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176</v>
      </c>
      <c r="G18" s="230">
        <v>132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43</v>
      </c>
      <c r="G19" s="229">
        <v>34</v>
      </c>
    </row>
    <row r="20" spans="1:7">
      <c r="A20" s="175"/>
      <c r="B20" s="208" t="s">
        <v>216</v>
      </c>
      <c r="C20" s="177"/>
      <c r="D20" s="177"/>
      <c r="E20" s="183"/>
      <c r="F20" s="229">
        <v>133</v>
      </c>
      <c r="G20" s="229">
        <v>98</v>
      </c>
    </row>
    <row r="21" spans="1:7">
      <c r="A21" s="211"/>
      <c r="B21" s="212" t="s">
        <v>217</v>
      </c>
      <c r="C21" s="213"/>
      <c r="D21" s="213"/>
      <c r="E21" s="214"/>
      <c r="F21" s="230">
        <v>975</v>
      </c>
      <c r="G21" s="230">
        <v>702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67199</v>
      </c>
      <c r="G22" s="231">
        <v>45850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90607</v>
      </c>
      <c r="G24" s="233">
        <v>58794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40159</v>
      </c>
      <c r="G25" s="234">
        <v>26209</v>
      </c>
    </row>
    <row r="26" spans="1:7">
      <c r="A26" s="264"/>
      <c r="B26" s="279" t="s">
        <v>222</v>
      </c>
      <c r="C26" s="279"/>
      <c r="D26" s="279"/>
      <c r="E26" s="288"/>
      <c r="F26" s="234">
        <v>40934</v>
      </c>
      <c r="G26" s="234">
        <v>27093</v>
      </c>
    </row>
    <row r="27" spans="1:7">
      <c r="A27" s="264"/>
      <c r="B27" s="279" t="s">
        <v>223</v>
      </c>
      <c r="C27" s="279"/>
      <c r="D27" s="279"/>
      <c r="E27" s="288"/>
      <c r="F27" s="234">
        <v>4228</v>
      </c>
      <c r="G27" s="234">
        <v>2968</v>
      </c>
    </row>
    <row r="28" spans="1:7">
      <c r="A28" s="264"/>
      <c r="B28" s="279" t="s">
        <v>224</v>
      </c>
      <c r="C28" s="279"/>
      <c r="D28" s="279"/>
      <c r="E28" s="288"/>
      <c r="F28" s="234">
        <v>5286</v>
      </c>
      <c r="G28" s="234">
        <v>2524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18238</v>
      </c>
      <c r="G29" s="235">
        <v>17916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8855</v>
      </c>
      <c r="G30" s="234">
        <v>8741</v>
      </c>
    </row>
    <row r="31" spans="1:7">
      <c r="A31" s="264"/>
      <c r="B31" s="279" t="s">
        <v>227</v>
      </c>
      <c r="C31" s="279"/>
      <c r="D31" s="279"/>
      <c r="E31" s="288"/>
      <c r="F31" s="234">
        <v>9343</v>
      </c>
      <c r="G31" s="234">
        <v>9163</v>
      </c>
    </row>
    <row r="32" spans="1:7">
      <c r="A32" s="264"/>
      <c r="B32" s="279" t="s">
        <v>228</v>
      </c>
      <c r="C32" s="279"/>
      <c r="D32" s="279"/>
      <c r="E32" s="288"/>
      <c r="F32" s="234">
        <v>17</v>
      </c>
      <c r="G32" s="234">
        <v>5</v>
      </c>
    </row>
    <row r="33" spans="1:7">
      <c r="A33" s="264"/>
      <c r="B33" s="267" t="s">
        <v>229</v>
      </c>
      <c r="C33" s="265"/>
      <c r="D33" s="280"/>
      <c r="E33" s="281"/>
      <c r="F33" s="234">
        <v>23</v>
      </c>
      <c r="G33" s="234">
        <v>7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108845</v>
      </c>
      <c r="G34" s="236">
        <v>76710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184</v>
      </c>
      <c r="G36" s="234">
        <v>775</v>
      </c>
    </row>
    <row r="37" spans="1:7">
      <c r="A37" s="268"/>
      <c r="B37" s="282" t="s">
        <v>233</v>
      </c>
      <c r="C37" s="282"/>
      <c r="D37" s="282"/>
      <c r="E37" s="266"/>
      <c r="F37" s="235">
        <v>109029</v>
      </c>
      <c r="G37" s="235">
        <v>77485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44</v>
      </c>
      <c r="G38" s="237">
        <v>12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3.24</v>
      </c>
      <c r="G40" s="239">
        <v>4.82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</v>
      </c>
      <c r="G41" s="240">
        <v>0.12</v>
      </c>
    </row>
    <row r="42" spans="1:7">
      <c r="A42" s="190"/>
      <c r="B42" s="222" t="s">
        <v>238</v>
      </c>
      <c r="C42" s="220"/>
      <c r="D42" s="220"/>
      <c r="E42" s="223"/>
      <c r="F42" s="241">
        <v>3.24</v>
      </c>
      <c r="G42" s="241">
        <v>4.7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0.25</v>
      </c>
      <c r="G43" s="241">
        <v>9.9999999999997868E-3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3.49</v>
      </c>
      <c r="G44" s="243">
        <v>4.83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3.49</v>
      </c>
      <c r="G46" s="243">
        <v>4.83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4.83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271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1042</v>
      </c>
      <c r="G11" s="228">
        <v>704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1042</v>
      </c>
      <c r="G13" s="230">
        <v>704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775</v>
      </c>
      <c r="G14" s="229">
        <v>453</v>
      </c>
    </row>
    <row r="15" spans="1:7">
      <c r="A15" s="175"/>
      <c r="B15" s="208" t="s">
        <v>210</v>
      </c>
      <c r="C15" s="208"/>
      <c r="D15" s="208"/>
      <c r="E15" s="209"/>
      <c r="F15" s="229">
        <v>87</v>
      </c>
      <c r="G15" s="229">
        <v>79</v>
      </c>
    </row>
    <row r="16" spans="1:7">
      <c r="A16" s="175"/>
      <c r="B16" s="208" t="s">
        <v>211</v>
      </c>
      <c r="C16" s="208"/>
      <c r="D16" s="208"/>
      <c r="E16" s="209"/>
      <c r="F16" s="229">
        <v>180</v>
      </c>
      <c r="G16" s="229">
        <v>168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4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102</v>
      </c>
      <c r="G18" s="230">
        <v>131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36</v>
      </c>
      <c r="G19" s="229">
        <v>29</v>
      </c>
    </row>
    <row r="20" spans="1:7">
      <c r="A20" s="175"/>
      <c r="B20" s="208" t="s">
        <v>216</v>
      </c>
      <c r="C20" s="177"/>
      <c r="D20" s="177"/>
      <c r="E20" s="183"/>
      <c r="F20" s="229">
        <v>66</v>
      </c>
      <c r="G20" s="229">
        <v>102</v>
      </c>
    </row>
    <row r="21" spans="1:7">
      <c r="A21" s="211"/>
      <c r="B21" s="212" t="s">
        <v>217</v>
      </c>
      <c r="C21" s="213"/>
      <c r="D21" s="213"/>
      <c r="E21" s="214"/>
      <c r="F21" s="230">
        <v>1144</v>
      </c>
      <c r="G21" s="230">
        <v>835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80767</v>
      </c>
      <c r="G22" s="231">
        <v>54444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116911</v>
      </c>
      <c r="G24" s="233">
        <v>77105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49340</v>
      </c>
      <c r="G25" s="234">
        <v>32313</v>
      </c>
    </row>
    <row r="26" spans="1:7">
      <c r="A26" s="264"/>
      <c r="B26" s="279" t="s">
        <v>222</v>
      </c>
      <c r="C26" s="279"/>
      <c r="D26" s="279"/>
      <c r="E26" s="288"/>
      <c r="F26" s="234">
        <v>55108</v>
      </c>
      <c r="G26" s="234">
        <v>34832</v>
      </c>
    </row>
    <row r="27" spans="1:7">
      <c r="A27" s="264"/>
      <c r="B27" s="279" t="s">
        <v>223</v>
      </c>
      <c r="C27" s="279"/>
      <c r="D27" s="279"/>
      <c r="E27" s="288"/>
      <c r="F27" s="234">
        <v>5706</v>
      </c>
      <c r="G27" s="234">
        <v>3348</v>
      </c>
    </row>
    <row r="28" spans="1:7">
      <c r="A28" s="264"/>
      <c r="B28" s="279" t="s">
        <v>224</v>
      </c>
      <c r="C28" s="279"/>
      <c r="D28" s="279"/>
      <c r="E28" s="288"/>
      <c r="F28" s="234">
        <v>6757</v>
      </c>
      <c r="G28" s="234">
        <v>6612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18313</v>
      </c>
      <c r="G29" s="235">
        <v>19005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8821</v>
      </c>
      <c r="G30" s="234">
        <v>9146</v>
      </c>
    </row>
    <row r="31" spans="1:7">
      <c r="A31" s="264"/>
      <c r="B31" s="279" t="s">
        <v>227</v>
      </c>
      <c r="C31" s="279"/>
      <c r="D31" s="279"/>
      <c r="E31" s="288"/>
      <c r="F31" s="234">
        <v>9485</v>
      </c>
      <c r="G31" s="234">
        <v>9713</v>
      </c>
    </row>
    <row r="32" spans="1:7">
      <c r="A32" s="264"/>
      <c r="B32" s="279" t="s">
        <v>228</v>
      </c>
      <c r="C32" s="279"/>
      <c r="D32" s="279"/>
      <c r="E32" s="288"/>
      <c r="F32" s="234">
        <v>0</v>
      </c>
      <c r="G32" s="234">
        <v>15</v>
      </c>
    </row>
    <row r="33" spans="1:7">
      <c r="A33" s="264"/>
      <c r="B33" s="267" t="s">
        <v>229</v>
      </c>
      <c r="C33" s="265"/>
      <c r="D33" s="280"/>
      <c r="E33" s="281"/>
      <c r="F33" s="234">
        <v>7</v>
      </c>
      <c r="G33" s="234">
        <v>131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135224</v>
      </c>
      <c r="G34" s="236">
        <v>96110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62</v>
      </c>
      <c r="G36" s="234">
        <v>438</v>
      </c>
    </row>
    <row r="37" spans="1:7">
      <c r="A37" s="268"/>
      <c r="B37" s="282" t="s">
        <v>233</v>
      </c>
      <c r="C37" s="282"/>
      <c r="D37" s="282"/>
      <c r="E37" s="266"/>
      <c r="F37" s="235">
        <v>135286</v>
      </c>
      <c r="G37" s="235">
        <v>96548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2</v>
      </c>
      <c r="G38" s="237">
        <v>8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 t="s">
        <v>195</v>
      </c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2.69</v>
      </c>
      <c r="G40" s="239">
        <v>5.5200000000000005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0.08</v>
      </c>
      <c r="G41" s="240">
        <v>0.24</v>
      </c>
    </row>
    <row r="42" spans="1:7">
      <c r="A42" s="190"/>
      <c r="B42" s="222" t="s">
        <v>238</v>
      </c>
      <c r="C42" s="220"/>
      <c r="D42" s="220"/>
      <c r="E42" s="223"/>
      <c r="F42" s="241">
        <v>2.61</v>
      </c>
      <c r="G42" s="241">
        <v>5.28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1.3199999999999998</v>
      </c>
      <c r="G43" s="241">
        <v>1.7599999999999998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4.01</v>
      </c>
      <c r="G44" s="243">
        <v>7.28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4.01</v>
      </c>
      <c r="G46" s="243">
        <v>7.28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7.28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272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1575</v>
      </c>
      <c r="G11" s="228">
        <v>1215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1575</v>
      </c>
      <c r="G13" s="230">
        <v>1215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1085</v>
      </c>
      <c r="G14" s="229">
        <v>694</v>
      </c>
    </row>
    <row r="15" spans="1:7">
      <c r="A15" s="175"/>
      <c r="B15" s="208" t="s">
        <v>210</v>
      </c>
      <c r="C15" s="208"/>
      <c r="D15" s="208"/>
      <c r="E15" s="209"/>
      <c r="F15" s="229">
        <v>308</v>
      </c>
      <c r="G15" s="229">
        <v>356</v>
      </c>
    </row>
    <row r="16" spans="1:7">
      <c r="A16" s="175"/>
      <c r="B16" s="208" t="s">
        <v>211</v>
      </c>
      <c r="C16" s="208"/>
      <c r="D16" s="208"/>
      <c r="E16" s="209"/>
      <c r="F16" s="229">
        <v>182</v>
      </c>
      <c r="G16" s="229">
        <v>162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3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168</v>
      </c>
      <c r="G18" s="230">
        <v>138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59</v>
      </c>
      <c r="G19" s="229">
        <v>52</v>
      </c>
    </row>
    <row r="20" spans="1:7">
      <c r="A20" s="175"/>
      <c r="B20" s="208" t="s">
        <v>216</v>
      </c>
      <c r="C20" s="177"/>
      <c r="D20" s="177"/>
      <c r="E20" s="183"/>
      <c r="F20" s="229">
        <v>109</v>
      </c>
      <c r="G20" s="229">
        <v>86</v>
      </c>
    </row>
    <row r="21" spans="1:7">
      <c r="A21" s="211"/>
      <c r="B21" s="212" t="s">
        <v>217</v>
      </c>
      <c r="C21" s="213"/>
      <c r="D21" s="213"/>
      <c r="E21" s="214"/>
      <c r="F21" s="230">
        <v>1743</v>
      </c>
      <c r="G21" s="230">
        <v>1353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123093</v>
      </c>
      <c r="G22" s="231">
        <v>92800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203246</v>
      </c>
      <c r="G24" s="233">
        <v>159753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73571</v>
      </c>
      <c r="G25" s="234">
        <v>47667</v>
      </c>
    </row>
    <row r="26" spans="1:7">
      <c r="A26" s="264"/>
      <c r="B26" s="279" t="s">
        <v>222</v>
      </c>
      <c r="C26" s="279"/>
      <c r="D26" s="279"/>
      <c r="E26" s="288"/>
      <c r="F26" s="234">
        <v>80410</v>
      </c>
      <c r="G26" s="234">
        <v>54472</v>
      </c>
    </row>
    <row r="27" spans="1:7">
      <c r="A27" s="264"/>
      <c r="B27" s="279" t="s">
        <v>223</v>
      </c>
      <c r="C27" s="279"/>
      <c r="D27" s="279"/>
      <c r="E27" s="288"/>
      <c r="F27" s="234">
        <v>21189</v>
      </c>
      <c r="G27" s="234">
        <v>24896</v>
      </c>
    </row>
    <row r="28" spans="1:7">
      <c r="A28" s="264"/>
      <c r="B28" s="279" t="s">
        <v>224</v>
      </c>
      <c r="C28" s="279"/>
      <c r="D28" s="279"/>
      <c r="E28" s="288"/>
      <c r="F28" s="234">
        <v>28076</v>
      </c>
      <c r="G28" s="234">
        <v>32718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20601</v>
      </c>
      <c r="G29" s="235">
        <v>19057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9850</v>
      </c>
      <c r="G30" s="234">
        <v>8872</v>
      </c>
    </row>
    <row r="31" spans="1:7">
      <c r="A31" s="264"/>
      <c r="B31" s="279" t="s">
        <v>227</v>
      </c>
      <c r="C31" s="279"/>
      <c r="D31" s="279"/>
      <c r="E31" s="288"/>
      <c r="F31" s="234">
        <v>10744</v>
      </c>
      <c r="G31" s="234">
        <v>10146</v>
      </c>
    </row>
    <row r="32" spans="1:7">
      <c r="A32" s="264"/>
      <c r="B32" s="279" t="s">
        <v>228</v>
      </c>
      <c r="C32" s="279"/>
      <c r="D32" s="279"/>
      <c r="E32" s="288"/>
      <c r="F32" s="234">
        <v>4</v>
      </c>
      <c r="G32" s="234">
        <v>19</v>
      </c>
    </row>
    <row r="33" spans="1:7">
      <c r="A33" s="264"/>
      <c r="B33" s="267" t="s">
        <v>229</v>
      </c>
      <c r="C33" s="265"/>
      <c r="D33" s="280"/>
      <c r="E33" s="281"/>
      <c r="F33" s="234">
        <v>3</v>
      </c>
      <c r="G33" s="234">
        <v>20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223847</v>
      </c>
      <c r="G34" s="236">
        <v>178810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447</v>
      </c>
      <c r="G36" s="234">
        <v>556</v>
      </c>
    </row>
    <row r="37" spans="1:7">
      <c r="A37" s="268"/>
      <c r="B37" s="282" t="s">
        <v>233</v>
      </c>
      <c r="C37" s="282"/>
      <c r="D37" s="282"/>
      <c r="E37" s="266"/>
      <c r="F37" s="235">
        <v>224294</v>
      </c>
      <c r="G37" s="235">
        <v>179366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4</v>
      </c>
      <c r="G38" s="237">
        <v>13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4.4799999999999995</v>
      </c>
      <c r="G40" s="239">
        <v>4.8899999999999997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0.13</v>
      </c>
      <c r="G41" s="240">
        <v>0.46</v>
      </c>
    </row>
    <row r="42" spans="1:7">
      <c r="A42" s="190"/>
      <c r="B42" s="222" t="s">
        <v>238</v>
      </c>
      <c r="C42" s="220"/>
      <c r="D42" s="220"/>
      <c r="E42" s="223"/>
      <c r="F42" s="241">
        <v>4.3499999999999996</v>
      </c>
      <c r="G42" s="241">
        <v>4.43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2.7700000000000005</v>
      </c>
      <c r="G43" s="241">
        <v>1.4800000000000004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7.25</v>
      </c>
      <c r="G44" s="243">
        <v>6.37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7.25</v>
      </c>
      <c r="G46" s="243">
        <v>6.37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6.37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273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1968</v>
      </c>
      <c r="G11" s="228">
        <v>1701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1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1968</v>
      </c>
      <c r="G13" s="230">
        <v>1702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1330</v>
      </c>
      <c r="G14" s="229">
        <v>947</v>
      </c>
    </row>
    <row r="15" spans="1:7">
      <c r="A15" s="175"/>
      <c r="B15" s="208" t="s">
        <v>210</v>
      </c>
      <c r="C15" s="208"/>
      <c r="D15" s="208"/>
      <c r="E15" s="209"/>
      <c r="F15" s="229">
        <v>428</v>
      </c>
      <c r="G15" s="229">
        <v>566</v>
      </c>
    </row>
    <row r="16" spans="1:7">
      <c r="A16" s="175"/>
      <c r="B16" s="208" t="s">
        <v>211</v>
      </c>
      <c r="C16" s="208"/>
      <c r="D16" s="208"/>
      <c r="E16" s="209"/>
      <c r="F16" s="229">
        <v>206</v>
      </c>
      <c r="G16" s="229">
        <v>186</v>
      </c>
    </row>
    <row r="17" spans="1:7">
      <c r="A17" s="175"/>
      <c r="B17" s="208" t="s">
        <v>212</v>
      </c>
      <c r="C17" s="208"/>
      <c r="D17" s="208"/>
      <c r="E17" s="209"/>
      <c r="F17" s="229">
        <v>4</v>
      </c>
      <c r="G17" s="229">
        <v>3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174</v>
      </c>
      <c r="G18" s="230">
        <v>143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73</v>
      </c>
      <c r="G19" s="229">
        <v>63</v>
      </c>
    </row>
    <row r="20" spans="1:7">
      <c r="A20" s="175"/>
      <c r="B20" s="208" t="s">
        <v>216</v>
      </c>
      <c r="C20" s="177"/>
      <c r="D20" s="177"/>
      <c r="E20" s="183"/>
      <c r="F20" s="229">
        <v>101</v>
      </c>
      <c r="G20" s="229">
        <v>80</v>
      </c>
    </row>
    <row r="21" spans="1:7">
      <c r="A21" s="211"/>
      <c r="B21" s="212" t="s">
        <v>217</v>
      </c>
      <c r="C21" s="213"/>
      <c r="D21" s="213"/>
      <c r="E21" s="214"/>
      <c r="F21" s="230">
        <v>2142</v>
      </c>
      <c r="G21" s="230">
        <v>1845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151614</v>
      </c>
      <c r="G22" s="231">
        <v>130060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272714</v>
      </c>
      <c r="G24" s="233">
        <v>246700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89381</v>
      </c>
      <c r="G25" s="234">
        <v>70281</v>
      </c>
    </row>
    <row r="26" spans="1:7">
      <c r="A26" s="264"/>
      <c r="B26" s="279" t="s">
        <v>222</v>
      </c>
      <c r="C26" s="279"/>
      <c r="D26" s="279"/>
      <c r="E26" s="288"/>
      <c r="F26" s="234">
        <v>106823</v>
      </c>
      <c r="G26" s="234">
        <v>80304</v>
      </c>
    </row>
    <row r="27" spans="1:7">
      <c r="A27" s="264"/>
      <c r="B27" s="279" t="s">
        <v>223</v>
      </c>
      <c r="C27" s="279"/>
      <c r="D27" s="279"/>
      <c r="E27" s="288"/>
      <c r="F27" s="234">
        <v>37287</v>
      </c>
      <c r="G27" s="234">
        <v>47183</v>
      </c>
    </row>
    <row r="28" spans="1:7">
      <c r="A28" s="264"/>
      <c r="B28" s="279" t="s">
        <v>224</v>
      </c>
      <c r="C28" s="279"/>
      <c r="D28" s="279"/>
      <c r="E28" s="288"/>
      <c r="F28" s="234">
        <v>39223</v>
      </c>
      <c r="G28" s="234">
        <v>48932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23142</v>
      </c>
      <c r="G29" s="235">
        <v>20950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10954</v>
      </c>
      <c r="G30" s="234">
        <v>9753</v>
      </c>
    </row>
    <row r="31" spans="1:7">
      <c r="A31" s="264"/>
      <c r="B31" s="279" t="s">
        <v>227</v>
      </c>
      <c r="C31" s="279"/>
      <c r="D31" s="279"/>
      <c r="E31" s="288"/>
      <c r="F31" s="234">
        <v>12003</v>
      </c>
      <c r="G31" s="234">
        <v>11178</v>
      </c>
    </row>
    <row r="32" spans="1:7">
      <c r="A32" s="264"/>
      <c r="B32" s="279" t="s">
        <v>228</v>
      </c>
      <c r="C32" s="279"/>
      <c r="D32" s="279"/>
      <c r="E32" s="288"/>
      <c r="F32" s="234">
        <v>72</v>
      </c>
      <c r="G32" s="234">
        <v>14</v>
      </c>
    </row>
    <row r="33" spans="1:7">
      <c r="A33" s="264"/>
      <c r="B33" s="267" t="s">
        <v>229</v>
      </c>
      <c r="C33" s="265"/>
      <c r="D33" s="280"/>
      <c r="E33" s="281"/>
      <c r="F33" s="234">
        <v>113</v>
      </c>
      <c r="G33" s="234">
        <v>5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295856</v>
      </c>
      <c r="G34" s="236">
        <v>267650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835</v>
      </c>
      <c r="G36" s="234">
        <v>1754</v>
      </c>
    </row>
    <row r="37" spans="1:7">
      <c r="A37" s="268"/>
      <c r="B37" s="282" t="s">
        <v>233</v>
      </c>
      <c r="C37" s="282"/>
      <c r="D37" s="282"/>
      <c r="E37" s="266"/>
      <c r="F37" s="235">
        <v>296691</v>
      </c>
      <c r="G37" s="235">
        <v>269404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3</v>
      </c>
      <c r="G38" s="237">
        <v>8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4.2899999999999991</v>
      </c>
      <c r="G40" s="239">
        <v>39.119999999999997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0.27</v>
      </c>
      <c r="G41" s="240">
        <v>18.47</v>
      </c>
    </row>
    <row r="42" spans="1:7">
      <c r="A42" s="190"/>
      <c r="B42" s="222" t="s">
        <v>238</v>
      </c>
      <c r="C42" s="220"/>
      <c r="D42" s="220"/>
      <c r="E42" s="223"/>
      <c r="F42" s="241">
        <v>4.0199999999999996</v>
      </c>
      <c r="G42" s="241">
        <v>20.65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1.6100000000000012</v>
      </c>
      <c r="G43" s="241">
        <v>3.5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5.9</v>
      </c>
      <c r="G44" s="243">
        <v>42.62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5.9</v>
      </c>
      <c r="G46" s="243">
        <v>42.62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24.389999999999997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18.23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>
      <selection activeCell="E9" sqref="E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274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1999</v>
      </c>
      <c r="G11" s="228">
        <v>1802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3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1999</v>
      </c>
      <c r="G13" s="230">
        <v>1805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1365</v>
      </c>
      <c r="G14" s="229">
        <v>1097</v>
      </c>
    </row>
    <row r="15" spans="1:7">
      <c r="A15" s="175"/>
      <c r="B15" s="208" t="s">
        <v>210</v>
      </c>
      <c r="C15" s="208"/>
      <c r="D15" s="208"/>
      <c r="E15" s="209"/>
      <c r="F15" s="229">
        <v>427</v>
      </c>
      <c r="G15" s="229">
        <v>526</v>
      </c>
    </row>
    <row r="16" spans="1:7">
      <c r="A16" s="175"/>
      <c r="B16" s="208" t="s">
        <v>211</v>
      </c>
      <c r="C16" s="208"/>
      <c r="D16" s="208"/>
      <c r="E16" s="209"/>
      <c r="F16" s="229">
        <v>206</v>
      </c>
      <c r="G16" s="229">
        <v>181</v>
      </c>
    </row>
    <row r="17" spans="1:7">
      <c r="A17" s="175"/>
      <c r="B17" s="208" t="s">
        <v>212</v>
      </c>
      <c r="C17" s="208"/>
      <c r="D17" s="208"/>
      <c r="E17" s="209"/>
      <c r="F17" s="229">
        <v>1</v>
      </c>
      <c r="G17" s="229">
        <v>1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137</v>
      </c>
      <c r="G18" s="230">
        <v>166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80</v>
      </c>
      <c r="G19" s="229">
        <v>66</v>
      </c>
    </row>
    <row r="20" spans="1:7">
      <c r="A20" s="175"/>
      <c r="B20" s="208" t="s">
        <v>216</v>
      </c>
      <c r="C20" s="177"/>
      <c r="D20" s="177"/>
      <c r="E20" s="183"/>
      <c r="F20" s="229">
        <v>57</v>
      </c>
      <c r="G20" s="229">
        <v>100</v>
      </c>
    </row>
    <row r="21" spans="1:7">
      <c r="A21" s="211"/>
      <c r="B21" s="212" t="s">
        <v>217</v>
      </c>
      <c r="C21" s="213"/>
      <c r="D21" s="213"/>
      <c r="E21" s="214"/>
      <c r="F21" s="230">
        <v>2136</v>
      </c>
      <c r="G21" s="230">
        <v>1971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155184</v>
      </c>
      <c r="G22" s="231">
        <v>134891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300669</v>
      </c>
      <c r="G24" s="233">
        <v>259469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120773</v>
      </c>
      <c r="G25" s="234">
        <v>91174</v>
      </c>
    </row>
    <row r="26" spans="1:7">
      <c r="A26" s="264"/>
      <c r="B26" s="279" t="s">
        <v>222</v>
      </c>
      <c r="C26" s="279"/>
      <c r="D26" s="279"/>
      <c r="E26" s="288"/>
      <c r="F26" s="234">
        <v>105782</v>
      </c>
      <c r="G26" s="234">
        <v>80111</v>
      </c>
    </row>
    <row r="27" spans="1:7">
      <c r="A27" s="264"/>
      <c r="B27" s="279" t="s">
        <v>223</v>
      </c>
      <c r="C27" s="279"/>
      <c r="D27" s="279"/>
      <c r="E27" s="288"/>
      <c r="F27" s="234">
        <v>38177</v>
      </c>
      <c r="G27" s="234">
        <v>45977</v>
      </c>
    </row>
    <row r="28" spans="1:7">
      <c r="A28" s="264"/>
      <c r="B28" s="279" t="s">
        <v>224</v>
      </c>
      <c r="C28" s="279"/>
      <c r="D28" s="279"/>
      <c r="E28" s="288"/>
      <c r="F28" s="234">
        <v>35937</v>
      </c>
      <c r="G28" s="234">
        <v>42207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22947</v>
      </c>
      <c r="G29" s="235">
        <v>20966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11768</v>
      </c>
      <c r="G30" s="234">
        <v>10666</v>
      </c>
    </row>
    <row r="31" spans="1:7">
      <c r="A31" s="264"/>
      <c r="B31" s="279" t="s">
        <v>227</v>
      </c>
      <c r="C31" s="279"/>
      <c r="D31" s="279"/>
      <c r="E31" s="288"/>
      <c r="F31" s="234">
        <v>11117</v>
      </c>
      <c r="G31" s="234">
        <v>10277</v>
      </c>
    </row>
    <row r="32" spans="1:7">
      <c r="A32" s="264"/>
      <c r="B32" s="279" t="s">
        <v>228</v>
      </c>
      <c r="C32" s="279"/>
      <c r="D32" s="279"/>
      <c r="E32" s="288"/>
      <c r="F32" s="234">
        <v>28</v>
      </c>
      <c r="G32" s="234">
        <v>17</v>
      </c>
    </row>
    <row r="33" spans="1:7">
      <c r="A33" s="264"/>
      <c r="B33" s="267" t="s">
        <v>229</v>
      </c>
      <c r="C33" s="265"/>
      <c r="D33" s="280"/>
      <c r="E33" s="281"/>
      <c r="F33" s="234">
        <v>34</v>
      </c>
      <c r="G33" s="234">
        <v>6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323616</v>
      </c>
      <c r="G34" s="236">
        <v>280435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1151</v>
      </c>
      <c r="G36" s="234">
        <v>2190</v>
      </c>
    </row>
    <row r="37" spans="1:7">
      <c r="A37" s="268"/>
      <c r="B37" s="282" t="s">
        <v>233</v>
      </c>
      <c r="C37" s="282"/>
      <c r="D37" s="282"/>
      <c r="E37" s="266"/>
      <c r="F37" s="235">
        <v>324767</v>
      </c>
      <c r="G37" s="235">
        <v>282625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2</v>
      </c>
      <c r="G38" s="237">
        <v>16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3.45</v>
      </c>
      <c r="G40" s="239">
        <v>4.8099999999999996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0.02</v>
      </c>
      <c r="G41" s="240">
        <v>0.28999999999999998</v>
      </c>
    </row>
    <row r="42" spans="1:7">
      <c r="A42" s="190"/>
      <c r="B42" s="222" t="s">
        <v>238</v>
      </c>
      <c r="C42" s="220"/>
      <c r="D42" s="220"/>
      <c r="E42" s="223"/>
      <c r="F42" s="241">
        <v>3.43</v>
      </c>
      <c r="G42" s="241">
        <v>4.5199999999999996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0.64999999999999947</v>
      </c>
      <c r="G43" s="241">
        <v>0.3100000000000005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4.0999999999999996</v>
      </c>
      <c r="G44" s="243">
        <v>5.12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4.0999999999999996</v>
      </c>
      <c r="G46" s="243">
        <v>5.12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5.12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275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1484</v>
      </c>
      <c r="G11" s="228">
        <v>1360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0</v>
      </c>
      <c r="G12" s="229">
        <v>4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1484</v>
      </c>
      <c r="G13" s="230">
        <v>1364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1004</v>
      </c>
      <c r="G14" s="229">
        <v>838</v>
      </c>
    </row>
    <row r="15" spans="1:7">
      <c r="A15" s="175"/>
      <c r="B15" s="208" t="s">
        <v>210</v>
      </c>
      <c r="C15" s="208"/>
      <c r="D15" s="208"/>
      <c r="E15" s="209"/>
      <c r="F15" s="229">
        <v>290</v>
      </c>
      <c r="G15" s="229">
        <v>345</v>
      </c>
    </row>
    <row r="16" spans="1:7">
      <c r="A16" s="175"/>
      <c r="B16" s="208" t="s">
        <v>211</v>
      </c>
      <c r="C16" s="208"/>
      <c r="D16" s="208"/>
      <c r="E16" s="209"/>
      <c r="F16" s="229">
        <v>186</v>
      </c>
      <c r="G16" s="229">
        <v>179</v>
      </c>
    </row>
    <row r="17" spans="1:7">
      <c r="A17" s="175"/>
      <c r="B17" s="208" t="s">
        <v>212</v>
      </c>
      <c r="C17" s="208"/>
      <c r="D17" s="208"/>
      <c r="E17" s="209"/>
      <c r="F17" s="229">
        <v>4</v>
      </c>
      <c r="G17" s="229">
        <v>2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122</v>
      </c>
      <c r="G18" s="230">
        <v>206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23</v>
      </c>
      <c r="G19" s="229">
        <v>60</v>
      </c>
    </row>
    <row r="20" spans="1:7">
      <c r="A20" s="175"/>
      <c r="B20" s="208" t="s">
        <v>216</v>
      </c>
      <c r="C20" s="177"/>
      <c r="D20" s="177"/>
      <c r="E20" s="183"/>
      <c r="F20" s="229">
        <v>99</v>
      </c>
      <c r="G20" s="229">
        <v>146</v>
      </c>
    </row>
    <row r="21" spans="1:7">
      <c r="A21" s="211"/>
      <c r="B21" s="212" t="s">
        <v>217</v>
      </c>
      <c r="C21" s="213"/>
      <c r="D21" s="213"/>
      <c r="E21" s="214"/>
      <c r="F21" s="230">
        <v>1606</v>
      </c>
      <c r="G21" s="230">
        <v>1570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119401</v>
      </c>
      <c r="G22" s="231">
        <v>105131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207068</v>
      </c>
      <c r="G24" s="233">
        <v>177430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91298</v>
      </c>
      <c r="G25" s="234">
        <v>67902</v>
      </c>
    </row>
    <row r="26" spans="1:7">
      <c r="A26" s="264"/>
      <c r="B26" s="279" t="s">
        <v>222</v>
      </c>
      <c r="C26" s="279"/>
      <c r="D26" s="279"/>
      <c r="E26" s="288"/>
      <c r="F26" s="234">
        <v>71702</v>
      </c>
      <c r="G26" s="234">
        <v>57085</v>
      </c>
    </row>
    <row r="27" spans="1:7">
      <c r="A27" s="264"/>
      <c r="B27" s="279" t="s">
        <v>223</v>
      </c>
      <c r="C27" s="279"/>
      <c r="D27" s="279"/>
      <c r="E27" s="288"/>
      <c r="F27" s="234">
        <v>26519</v>
      </c>
      <c r="G27" s="234">
        <v>31125</v>
      </c>
    </row>
    <row r="28" spans="1:7">
      <c r="A28" s="264"/>
      <c r="B28" s="279" t="s">
        <v>224</v>
      </c>
      <c r="C28" s="279"/>
      <c r="D28" s="279"/>
      <c r="E28" s="288"/>
      <c r="F28" s="234">
        <v>17549</v>
      </c>
      <c r="G28" s="234">
        <v>21318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20909</v>
      </c>
      <c r="G29" s="235">
        <v>19424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10954</v>
      </c>
      <c r="G30" s="234">
        <v>10185</v>
      </c>
    </row>
    <row r="31" spans="1:7">
      <c r="A31" s="264"/>
      <c r="B31" s="279" t="s">
        <v>227</v>
      </c>
      <c r="C31" s="279"/>
      <c r="D31" s="279"/>
      <c r="E31" s="288"/>
      <c r="F31" s="234">
        <v>9943</v>
      </c>
      <c r="G31" s="234">
        <v>9218</v>
      </c>
    </row>
    <row r="32" spans="1:7">
      <c r="A32" s="264"/>
      <c r="B32" s="279" t="s">
        <v>228</v>
      </c>
      <c r="C32" s="279"/>
      <c r="D32" s="279"/>
      <c r="E32" s="288"/>
      <c r="F32" s="234">
        <v>4</v>
      </c>
      <c r="G32" s="234">
        <v>11</v>
      </c>
    </row>
    <row r="33" spans="1:7">
      <c r="A33" s="264"/>
      <c r="B33" s="267" t="s">
        <v>229</v>
      </c>
      <c r="C33" s="265"/>
      <c r="D33" s="280"/>
      <c r="E33" s="281"/>
      <c r="F33" s="234">
        <v>8</v>
      </c>
      <c r="G33" s="234">
        <v>10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227977</v>
      </c>
      <c r="G34" s="236">
        <v>196854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1321</v>
      </c>
      <c r="G36" s="234">
        <v>1462</v>
      </c>
    </row>
    <row r="37" spans="1:7">
      <c r="A37" s="268"/>
      <c r="B37" s="282" t="s">
        <v>233</v>
      </c>
      <c r="C37" s="282"/>
      <c r="D37" s="282"/>
      <c r="E37" s="266"/>
      <c r="F37" s="235">
        <v>229298</v>
      </c>
      <c r="G37" s="235">
        <v>198316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0</v>
      </c>
      <c r="G38" s="237">
        <v>36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6.08</v>
      </c>
      <c r="G40" s="239">
        <v>3.88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1.69</v>
      </c>
      <c r="G41" s="240">
        <v>0.19</v>
      </c>
    </row>
    <row r="42" spans="1:7">
      <c r="A42" s="190"/>
      <c r="B42" s="222" t="s">
        <v>238</v>
      </c>
      <c r="C42" s="220"/>
      <c r="D42" s="220"/>
      <c r="E42" s="223"/>
      <c r="F42" s="241">
        <v>4.3899999999999997</v>
      </c>
      <c r="G42" s="241">
        <v>3.69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</v>
      </c>
      <c r="G43" s="241">
        <v>9.0000000000000302E-2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6.08</v>
      </c>
      <c r="G44" s="243">
        <v>3.97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6.08</v>
      </c>
      <c r="G46" s="243">
        <v>3.97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3.97</v>
      </c>
    </row>
    <row r="48" spans="1:7">
      <c r="A48" s="190"/>
      <c r="B48" s="222" t="s">
        <v>244</v>
      </c>
      <c r="C48" s="184"/>
      <c r="D48" s="184"/>
      <c r="E48" s="191"/>
      <c r="F48" s="244">
        <v>0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276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953</v>
      </c>
      <c r="G11" s="228">
        <v>858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1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954</v>
      </c>
      <c r="G13" s="230">
        <v>858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651</v>
      </c>
      <c r="G14" s="229">
        <v>556</v>
      </c>
    </row>
    <row r="15" spans="1:7">
      <c r="A15" s="175"/>
      <c r="B15" s="208" t="s">
        <v>210</v>
      </c>
      <c r="C15" s="208"/>
      <c r="D15" s="208"/>
      <c r="E15" s="209"/>
      <c r="F15" s="229">
        <v>129</v>
      </c>
      <c r="G15" s="229">
        <v>132</v>
      </c>
    </row>
    <row r="16" spans="1:7">
      <c r="A16" s="175"/>
      <c r="B16" s="208" t="s">
        <v>211</v>
      </c>
      <c r="C16" s="208"/>
      <c r="D16" s="208"/>
      <c r="E16" s="209"/>
      <c r="F16" s="229">
        <v>174</v>
      </c>
      <c r="G16" s="229">
        <v>168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2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74</v>
      </c>
      <c r="G18" s="230">
        <v>160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15</v>
      </c>
      <c r="G19" s="229">
        <v>18</v>
      </c>
    </row>
    <row r="20" spans="1:7">
      <c r="A20" s="175"/>
      <c r="B20" s="208" t="s">
        <v>216</v>
      </c>
      <c r="C20" s="177"/>
      <c r="D20" s="177"/>
      <c r="E20" s="183"/>
      <c r="F20" s="229">
        <v>59</v>
      </c>
      <c r="G20" s="229">
        <v>142</v>
      </c>
    </row>
    <row r="21" spans="1:7">
      <c r="A21" s="211"/>
      <c r="B21" s="212" t="s">
        <v>217</v>
      </c>
      <c r="C21" s="213"/>
      <c r="D21" s="213"/>
      <c r="E21" s="214"/>
      <c r="F21" s="230">
        <v>1028</v>
      </c>
      <c r="G21" s="230">
        <v>1018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76062</v>
      </c>
      <c r="G22" s="231">
        <v>67945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123308</v>
      </c>
      <c r="G24" s="233">
        <v>101257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57549</v>
      </c>
      <c r="G25" s="234">
        <v>44777</v>
      </c>
    </row>
    <row r="26" spans="1:7">
      <c r="A26" s="264"/>
      <c r="B26" s="279" t="s">
        <v>222</v>
      </c>
      <c r="C26" s="279"/>
      <c r="D26" s="279"/>
      <c r="E26" s="288"/>
      <c r="F26" s="234">
        <v>48898</v>
      </c>
      <c r="G26" s="234">
        <v>38222</v>
      </c>
    </row>
    <row r="27" spans="1:7">
      <c r="A27" s="264"/>
      <c r="B27" s="279" t="s">
        <v>223</v>
      </c>
      <c r="C27" s="279"/>
      <c r="D27" s="279"/>
      <c r="E27" s="288"/>
      <c r="F27" s="234">
        <v>8479</v>
      </c>
      <c r="G27" s="234">
        <v>8853</v>
      </c>
    </row>
    <row r="28" spans="1:7">
      <c r="A28" s="264"/>
      <c r="B28" s="279" t="s">
        <v>224</v>
      </c>
      <c r="C28" s="279"/>
      <c r="D28" s="279"/>
      <c r="E28" s="288"/>
      <c r="F28" s="234">
        <v>8382</v>
      </c>
      <c r="G28" s="234">
        <v>9405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19144</v>
      </c>
      <c r="G29" s="235">
        <v>18333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9612</v>
      </c>
      <c r="G30" s="234">
        <v>9264</v>
      </c>
    </row>
    <row r="31" spans="1:7">
      <c r="A31" s="264"/>
      <c r="B31" s="279" t="s">
        <v>227</v>
      </c>
      <c r="C31" s="279"/>
      <c r="D31" s="279"/>
      <c r="E31" s="288"/>
      <c r="F31" s="234">
        <v>9517</v>
      </c>
      <c r="G31" s="234">
        <v>9062</v>
      </c>
    </row>
    <row r="32" spans="1:7">
      <c r="A32" s="264"/>
      <c r="B32" s="279" t="s">
        <v>228</v>
      </c>
      <c r="C32" s="279"/>
      <c r="D32" s="279"/>
      <c r="E32" s="288"/>
      <c r="F32" s="234">
        <v>7</v>
      </c>
      <c r="G32" s="234">
        <v>4</v>
      </c>
    </row>
    <row r="33" spans="1:7">
      <c r="A33" s="264"/>
      <c r="B33" s="267" t="s">
        <v>229</v>
      </c>
      <c r="C33" s="265"/>
      <c r="D33" s="280"/>
      <c r="E33" s="281"/>
      <c r="F33" s="234">
        <v>8</v>
      </c>
      <c r="G33" s="234">
        <v>3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142452</v>
      </c>
      <c r="G34" s="236">
        <v>119590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460</v>
      </c>
      <c r="G36" s="234">
        <v>252</v>
      </c>
    </row>
    <row r="37" spans="1:7">
      <c r="A37" s="268"/>
      <c r="B37" s="282" t="s">
        <v>233</v>
      </c>
      <c r="C37" s="282"/>
      <c r="D37" s="282"/>
      <c r="E37" s="266"/>
      <c r="F37" s="235">
        <v>142912</v>
      </c>
      <c r="G37" s="235">
        <v>119842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9</v>
      </c>
      <c r="G38" s="237">
        <v>33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50.010000000000005</v>
      </c>
      <c r="G40" s="239">
        <v>2.86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47.67</v>
      </c>
      <c r="G41" s="240">
        <v>0</v>
      </c>
    </row>
    <row r="42" spans="1:7">
      <c r="A42" s="190"/>
      <c r="B42" s="222" t="s">
        <v>238</v>
      </c>
      <c r="C42" s="220"/>
      <c r="D42" s="220"/>
      <c r="E42" s="223"/>
      <c r="F42" s="241">
        <v>2.34</v>
      </c>
      <c r="G42" s="241">
        <v>2.86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0.12999999999999545</v>
      </c>
      <c r="G43" s="241">
        <v>0.41999999999999993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50.14</v>
      </c>
      <c r="G44" s="243">
        <v>3.28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50.14</v>
      </c>
      <c r="G46" s="243">
        <v>3.28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3.28</v>
      </c>
    </row>
    <row r="48" spans="1:7">
      <c r="A48" s="190"/>
      <c r="B48" s="222" t="s">
        <v>244</v>
      </c>
      <c r="C48" s="184"/>
      <c r="D48" s="184"/>
      <c r="E48" s="191"/>
      <c r="F48" s="244">
        <v>47.61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277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652</v>
      </c>
      <c r="G11" s="228">
        <v>443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3</v>
      </c>
      <c r="G12" s="229">
        <v>0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655</v>
      </c>
      <c r="G13" s="230">
        <v>443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453</v>
      </c>
      <c r="G14" s="229">
        <v>262</v>
      </c>
    </row>
    <row r="15" spans="1:7">
      <c r="A15" s="175"/>
      <c r="B15" s="208" t="s">
        <v>210</v>
      </c>
      <c r="C15" s="208"/>
      <c r="D15" s="208"/>
      <c r="E15" s="209"/>
      <c r="F15" s="229">
        <v>50</v>
      </c>
      <c r="G15" s="229">
        <v>28</v>
      </c>
    </row>
    <row r="16" spans="1:7">
      <c r="A16" s="175"/>
      <c r="B16" s="208" t="s">
        <v>211</v>
      </c>
      <c r="C16" s="208"/>
      <c r="D16" s="208"/>
      <c r="E16" s="209"/>
      <c r="F16" s="229">
        <v>151</v>
      </c>
      <c r="G16" s="229">
        <v>152</v>
      </c>
    </row>
    <row r="17" spans="1:7">
      <c r="A17" s="175"/>
      <c r="B17" s="208" t="s">
        <v>212</v>
      </c>
      <c r="C17" s="208"/>
      <c r="D17" s="208"/>
      <c r="E17" s="209"/>
      <c r="F17" s="229">
        <v>1</v>
      </c>
      <c r="G17" s="229">
        <v>1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111</v>
      </c>
      <c r="G18" s="230">
        <v>116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12</v>
      </c>
      <c r="G19" s="229">
        <v>17</v>
      </c>
    </row>
    <row r="20" spans="1:7">
      <c r="A20" s="175"/>
      <c r="B20" s="208" t="s">
        <v>216</v>
      </c>
      <c r="C20" s="177"/>
      <c r="D20" s="177"/>
      <c r="E20" s="183"/>
      <c r="F20" s="229">
        <v>99</v>
      </c>
      <c r="G20" s="229">
        <v>99</v>
      </c>
    </row>
    <row r="21" spans="1:7">
      <c r="A21" s="211"/>
      <c r="B21" s="212" t="s">
        <v>217</v>
      </c>
      <c r="C21" s="213"/>
      <c r="D21" s="213"/>
      <c r="E21" s="214"/>
      <c r="F21" s="230">
        <v>766</v>
      </c>
      <c r="G21" s="230">
        <v>559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57691</v>
      </c>
      <c r="G22" s="231">
        <v>35407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80645</v>
      </c>
      <c r="G24" s="233">
        <v>44705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39160</v>
      </c>
      <c r="G25" s="234">
        <v>21256</v>
      </c>
    </row>
    <row r="26" spans="1:7">
      <c r="A26" s="264"/>
      <c r="B26" s="279" t="s">
        <v>222</v>
      </c>
      <c r="C26" s="279"/>
      <c r="D26" s="279"/>
      <c r="E26" s="288"/>
      <c r="F26" s="234">
        <v>36524</v>
      </c>
      <c r="G26" s="234">
        <v>20648</v>
      </c>
    </row>
    <row r="27" spans="1:7">
      <c r="A27" s="264"/>
      <c r="B27" s="279" t="s">
        <v>223</v>
      </c>
      <c r="C27" s="279"/>
      <c r="D27" s="279"/>
      <c r="E27" s="288"/>
      <c r="F27" s="234">
        <v>1894</v>
      </c>
      <c r="G27" s="234">
        <v>984</v>
      </c>
    </row>
    <row r="28" spans="1:7">
      <c r="A28" s="264"/>
      <c r="B28" s="279" t="s">
        <v>224</v>
      </c>
      <c r="C28" s="279"/>
      <c r="D28" s="279"/>
      <c r="E28" s="288"/>
      <c r="F28" s="234">
        <v>3067</v>
      </c>
      <c r="G28" s="234">
        <v>1817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16887</v>
      </c>
      <c r="G29" s="235">
        <v>17899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8408</v>
      </c>
      <c r="G30" s="234">
        <v>8897</v>
      </c>
    </row>
    <row r="31" spans="1:7">
      <c r="A31" s="264"/>
      <c r="B31" s="279" t="s">
        <v>227</v>
      </c>
      <c r="C31" s="279"/>
      <c r="D31" s="279"/>
      <c r="E31" s="288"/>
      <c r="F31" s="234">
        <v>8460</v>
      </c>
      <c r="G31" s="234">
        <v>8951</v>
      </c>
    </row>
    <row r="32" spans="1:7">
      <c r="A32" s="264"/>
      <c r="B32" s="279" t="s">
        <v>228</v>
      </c>
      <c r="C32" s="279"/>
      <c r="D32" s="279"/>
      <c r="E32" s="288"/>
      <c r="F32" s="234">
        <v>10</v>
      </c>
      <c r="G32" s="234">
        <v>17</v>
      </c>
    </row>
    <row r="33" spans="1:7">
      <c r="A33" s="264"/>
      <c r="B33" s="267" t="s">
        <v>229</v>
      </c>
      <c r="C33" s="265"/>
      <c r="D33" s="280"/>
      <c r="E33" s="281"/>
      <c r="F33" s="234">
        <v>9</v>
      </c>
      <c r="G33" s="234">
        <v>34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97532</v>
      </c>
      <c r="G34" s="236">
        <v>62604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503</v>
      </c>
      <c r="G36" s="234">
        <v>558</v>
      </c>
    </row>
    <row r="37" spans="1:7">
      <c r="A37" s="268"/>
      <c r="B37" s="282" t="s">
        <v>233</v>
      </c>
      <c r="C37" s="282"/>
      <c r="D37" s="282"/>
      <c r="E37" s="266"/>
      <c r="F37" s="235">
        <v>98035</v>
      </c>
      <c r="G37" s="235">
        <v>63162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1</v>
      </c>
      <c r="G38" s="237">
        <v>26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48.24</v>
      </c>
      <c r="G40" s="239">
        <v>3.2699999999999996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44.88</v>
      </c>
      <c r="G41" s="240">
        <v>0.01</v>
      </c>
    </row>
    <row r="42" spans="1:7">
      <c r="A42" s="190"/>
      <c r="B42" s="222" t="s">
        <v>238</v>
      </c>
      <c r="C42" s="220"/>
      <c r="D42" s="220"/>
      <c r="E42" s="223"/>
      <c r="F42" s="241">
        <v>3.36</v>
      </c>
      <c r="G42" s="241">
        <v>3.26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0.18999999999999773</v>
      </c>
      <c r="G43" s="241">
        <v>0.25000000000000044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48.43</v>
      </c>
      <c r="G44" s="243">
        <v>3.52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48.43</v>
      </c>
      <c r="G46" s="243">
        <v>3.52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3.52</v>
      </c>
    </row>
    <row r="48" spans="1:7">
      <c r="A48" s="190"/>
      <c r="B48" s="222" t="s">
        <v>244</v>
      </c>
      <c r="C48" s="184"/>
      <c r="D48" s="184"/>
      <c r="E48" s="191"/>
      <c r="F48" s="244">
        <v>44.73</v>
      </c>
      <c r="G48" s="244">
        <v>0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278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28">
        <v>691</v>
      </c>
      <c r="G11" s="228">
        <v>479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29">
        <v>4</v>
      </c>
      <c r="G12" s="229">
        <v>2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v>695</v>
      </c>
      <c r="G13" s="230">
        <v>481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29">
        <v>497</v>
      </c>
      <c r="G14" s="229">
        <v>292</v>
      </c>
    </row>
    <row r="15" spans="1:7">
      <c r="A15" s="175"/>
      <c r="B15" s="208" t="s">
        <v>210</v>
      </c>
      <c r="C15" s="208"/>
      <c r="D15" s="208"/>
      <c r="E15" s="209"/>
      <c r="F15" s="229">
        <v>42</v>
      </c>
      <c r="G15" s="229">
        <v>31</v>
      </c>
    </row>
    <row r="16" spans="1:7">
      <c r="A16" s="175"/>
      <c r="B16" s="208" t="s">
        <v>211</v>
      </c>
      <c r="C16" s="208"/>
      <c r="D16" s="208"/>
      <c r="E16" s="209"/>
      <c r="F16" s="229">
        <v>156</v>
      </c>
      <c r="G16" s="229">
        <v>158</v>
      </c>
    </row>
    <row r="17" spans="1:7">
      <c r="A17" s="175"/>
      <c r="B17" s="208" t="s">
        <v>212</v>
      </c>
      <c r="C17" s="208"/>
      <c r="D17" s="208"/>
      <c r="E17" s="209"/>
      <c r="F17" s="229">
        <v>0</v>
      </c>
      <c r="G17" s="229">
        <v>0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v>147</v>
      </c>
      <c r="G18" s="230">
        <v>122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29">
        <v>26</v>
      </c>
      <c r="G19" s="229">
        <v>26</v>
      </c>
    </row>
    <row r="20" spans="1:7">
      <c r="A20" s="175"/>
      <c r="B20" s="208" t="s">
        <v>216</v>
      </c>
      <c r="C20" s="177"/>
      <c r="D20" s="177"/>
      <c r="E20" s="183"/>
      <c r="F20" s="229">
        <v>121</v>
      </c>
      <c r="G20" s="229">
        <v>96</v>
      </c>
    </row>
    <row r="21" spans="1:7">
      <c r="A21" s="211"/>
      <c r="B21" s="212" t="s">
        <v>217</v>
      </c>
      <c r="C21" s="213"/>
      <c r="D21" s="213"/>
      <c r="E21" s="214"/>
      <c r="F21" s="230">
        <v>842</v>
      </c>
      <c r="G21" s="230">
        <v>603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31">
        <v>63646</v>
      </c>
      <c r="G22" s="231">
        <v>38927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32">
        <v>90321</v>
      </c>
      <c r="G24" s="233">
        <v>48787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4">
        <v>40786</v>
      </c>
      <c r="G25" s="234">
        <v>21934</v>
      </c>
    </row>
    <row r="26" spans="1:7">
      <c r="A26" s="264"/>
      <c r="B26" s="279" t="s">
        <v>222</v>
      </c>
      <c r="C26" s="279"/>
      <c r="D26" s="279"/>
      <c r="E26" s="288"/>
      <c r="F26" s="234">
        <v>45582</v>
      </c>
      <c r="G26" s="234">
        <v>23187</v>
      </c>
    </row>
    <row r="27" spans="1:7">
      <c r="A27" s="264"/>
      <c r="B27" s="279" t="s">
        <v>223</v>
      </c>
      <c r="C27" s="279"/>
      <c r="D27" s="279"/>
      <c r="E27" s="288"/>
      <c r="F27" s="234">
        <v>2812</v>
      </c>
      <c r="G27" s="234">
        <v>2462</v>
      </c>
    </row>
    <row r="28" spans="1:7">
      <c r="A28" s="264"/>
      <c r="B28" s="279" t="s">
        <v>224</v>
      </c>
      <c r="C28" s="279"/>
      <c r="D28" s="279"/>
      <c r="E28" s="288"/>
      <c r="F28" s="234">
        <v>1141</v>
      </c>
      <c r="G28" s="234">
        <v>1204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5">
        <v>18006</v>
      </c>
      <c r="G29" s="235">
        <v>17354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4">
        <v>8737</v>
      </c>
      <c r="G30" s="234">
        <v>8262</v>
      </c>
    </row>
    <row r="31" spans="1:7">
      <c r="A31" s="264"/>
      <c r="B31" s="279" t="s">
        <v>227</v>
      </c>
      <c r="C31" s="279"/>
      <c r="D31" s="279"/>
      <c r="E31" s="288"/>
      <c r="F31" s="234">
        <v>9262</v>
      </c>
      <c r="G31" s="234">
        <v>9081</v>
      </c>
    </row>
    <row r="32" spans="1:7">
      <c r="A32" s="264"/>
      <c r="B32" s="279" t="s">
        <v>228</v>
      </c>
      <c r="C32" s="279"/>
      <c r="D32" s="279"/>
      <c r="E32" s="288"/>
      <c r="F32" s="234">
        <v>7</v>
      </c>
      <c r="G32" s="234">
        <v>1</v>
      </c>
    </row>
    <row r="33" spans="1:7">
      <c r="A33" s="264"/>
      <c r="B33" s="267" t="s">
        <v>229</v>
      </c>
      <c r="C33" s="265"/>
      <c r="D33" s="280"/>
      <c r="E33" s="281"/>
      <c r="F33" s="234">
        <v>0</v>
      </c>
      <c r="G33" s="234">
        <v>10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5">
        <v>108327</v>
      </c>
      <c r="G34" s="236">
        <v>66141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4"/>
      <c r="G35" s="234"/>
    </row>
    <row r="36" spans="1:7">
      <c r="A36" s="264" t="s">
        <v>213</v>
      </c>
      <c r="B36" s="279" t="s">
        <v>232</v>
      </c>
      <c r="C36" s="279"/>
      <c r="D36" s="280"/>
      <c r="E36" s="281"/>
      <c r="F36" s="234">
        <v>1553</v>
      </c>
      <c r="G36" s="234">
        <v>213</v>
      </c>
    </row>
    <row r="37" spans="1:7">
      <c r="A37" s="268"/>
      <c r="B37" s="282" t="s">
        <v>233</v>
      </c>
      <c r="C37" s="282"/>
      <c r="D37" s="282"/>
      <c r="E37" s="266"/>
      <c r="F37" s="235">
        <v>109880</v>
      </c>
      <c r="G37" s="235">
        <v>66354</v>
      </c>
    </row>
    <row r="38" spans="1:7">
      <c r="A38" s="269" t="s">
        <v>196</v>
      </c>
      <c r="B38" s="289" t="s">
        <v>234</v>
      </c>
      <c r="C38" s="289"/>
      <c r="D38" s="283"/>
      <c r="E38" s="284"/>
      <c r="F38" s="237">
        <v>7</v>
      </c>
      <c r="G38" s="237">
        <v>16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38">
        <v>53.129999999999995</v>
      </c>
      <c r="G40" s="239">
        <v>7.2299999999999995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40">
        <v>49.98</v>
      </c>
      <c r="G41" s="240">
        <v>0.02</v>
      </c>
    </row>
    <row r="42" spans="1:7">
      <c r="A42" s="190"/>
      <c r="B42" s="222" t="s">
        <v>238</v>
      </c>
      <c r="C42" s="220"/>
      <c r="D42" s="220"/>
      <c r="E42" s="223"/>
      <c r="F42" s="241">
        <v>3.15</v>
      </c>
      <c r="G42" s="241">
        <v>7.21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41">
        <v>0.19000000000000483</v>
      </c>
      <c r="G43" s="241">
        <v>0.19000000000000039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42">
        <v>53.32</v>
      </c>
      <c r="G44" s="243">
        <v>7.42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41"/>
      <c r="G45" s="241"/>
    </row>
    <row r="46" spans="1:7">
      <c r="A46" s="195" t="s">
        <v>196</v>
      </c>
      <c r="B46" s="192" t="s">
        <v>242</v>
      </c>
      <c r="C46" s="193"/>
      <c r="D46" s="193"/>
      <c r="E46" s="194"/>
      <c r="F46" s="242">
        <v>53.32</v>
      </c>
      <c r="G46" s="243">
        <v>7.42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44">
        <v>4.13</v>
      </c>
      <c r="G47" s="244">
        <v>3.3099999999999996</v>
      </c>
    </row>
    <row r="48" spans="1:7">
      <c r="A48" s="190"/>
      <c r="B48" s="222" t="s">
        <v>244</v>
      </c>
      <c r="C48" s="184"/>
      <c r="D48" s="184"/>
      <c r="E48" s="191"/>
      <c r="F48" s="244">
        <v>50.05</v>
      </c>
      <c r="G48" s="244">
        <v>4.1100000000000003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5">
        <v>0</v>
      </c>
      <c r="G49" s="245"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259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261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197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198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262</v>
      </c>
      <c r="B7" s="250"/>
      <c r="C7" s="275" t="s">
        <v>264</v>
      </c>
      <c r="D7" s="250"/>
      <c r="E7" s="250"/>
      <c r="F7" s="250"/>
      <c r="G7" s="250"/>
    </row>
    <row r="8" spans="1:7">
      <c r="A8" s="251" t="s">
        <v>199</v>
      </c>
      <c r="B8" s="252"/>
      <c r="C8" s="285" t="s">
        <v>264</v>
      </c>
      <c r="D8" s="285"/>
      <c r="E8" s="285"/>
      <c r="F8" s="253" t="s">
        <v>200</v>
      </c>
      <c r="G8" s="254" t="s">
        <v>265</v>
      </c>
    </row>
    <row r="9" spans="1:7" ht="15.75" thickBot="1">
      <c r="A9" s="255" t="s">
        <v>260</v>
      </c>
      <c r="B9" s="256"/>
      <c r="C9" s="257"/>
      <c r="D9" s="258"/>
      <c r="E9" s="259" t="s">
        <v>266</v>
      </c>
      <c r="F9" s="260" t="s">
        <v>201</v>
      </c>
      <c r="G9" s="261" t="s">
        <v>202</v>
      </c>
    </row>
    <row r="10" spans="1:7">
      <c r="A10" s="185" t="s">
        <v>0</v>
      </c>
      <c r="B10" s="262" t="s">
        <v>203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204</v>
      </c>
      <c r="C11" s="176"/>
      <c r="D11" s="176"/>
      <c r="E11" s="182"/>
      <c r="F11" s="246">
        <f>SUM(Jan:Dec!F11)</f>
        <v>12561</v>
      </c>
      <c r="G11" s="246">
        <f>SUM(Jan:Dec!G11)</f>
        <v>10530</v>
      </c>
    </row>
    <row r="12" spans="1:7">
      <c r="A12" s="175" t="s">
        <v>2</v>
      </c>
      <c r="B12" s="177" t="s">
        <v>205</v>
      </c>
      <c r="C12" s="177"/>
      <c r="D12" s="177"/>
      <c r="E12" s="183"/>
      <c r="F12" s="230">
        <f>SUM(Jan:Dec!F12)</f>
        <v>10</v>
      </c>
      <c r="G12" s="230">
        <f>SUM(Jan:Dec!G12)</f>
        <v>13</v>
      </c>
    </row>
    <row r="13" spans="1:7">
      <c r="A13" s="175" t="s">
        <v>206</v>
      </c>
      <c r="B13" s="177" t="s">
        <v>207</v>
      </c>
      <c r="C13" s="226"/>
      <c r="D13" s="226"/>
      <c r="E13" s="227"/>
      <c r="F13" s="230">
        <f>SUM(Jan:Dec!F13)</f>
        <v>12571</v>
      </c>
      <c r="G13" s="230">
        <f>SUM(Jan:Dec!G13)</f>
        <v>10543</v>
      </c>
    </row>
    <row r="14" spans="1:7">
      <c r="A14" s="175" t="s">
        <v>208</v>
      </c>
      <c r="B14" s="208" t="s">
        <v>209</v>
      </c>
      <c r="C14" s="208"/>
      <c r="D14" s="208"/>
      <c r="E14" s="209"/>
      <c r="F14" s="230">
        <f>SUM(Jan:Dec!F14)</f>
        <v>8610</v>
      </c>
      <c r="G14" s="230">
        <f>SUM(Jan:Dec!G14)</f>
        <v>6400</v>
      </c>
    </row>
    <row r="15" spans="1:7">
      <c r="A15" s="175"/>
      <c r="B15" s="208" t="s">
        <v>210</v>
      </c>
      <c r="C15" s="208"/>
      <c r="D15" s="208"/>
      <c r="E15" s="209"/>
      <c r="F15" s="230">
        <f>SUM(Jan:Dec!F15)</f>
        <v>1882</v>
      </c>
      <c r="G15" s="230">
        <f>SUM(Jan:Dec!G15)</f>
        <v>2139</v>
      </c>
    </row>
    <row r="16" spans="1:7">
      <c r="A16" s="175"/>
      <c r="B16" s="208" t="s">
        <v>211</v>
      </c>
      <c r="C16" s="208"/>
      <c r="D16" s="208"/>
      <c r="E16" s="209"/>
      <c r="F16" s="230">
        <f>SUM(Jan:Dec!F16)</f>
        <v>2067</v>
      </c>
      <c r="G16" s="230">
        <f>SUM(Jan:Dec!G16)</f>
        <v>1983</v>
      </c>
    </row>
    <row r="17" spans="1:7">
      <c r="A17" s="175"/>
      <c r="B17" s="208" t="s">
        <v>212</v>
      </c>
      <c r="C17" s="208"/>
      <c r="D17" s="208"/>
      <c r="E17" s="209"/>
      <c r="F17" s="230">
        <f>SUM(Jan:Dec!F17)</f>
        <v>12</v>
      </c>
      <c r="G17" s="230">
        <f>SUM(Jan:Dec!G17)</f>
        <v>21</v>
      </c>
    </row>
    <row r="18" spans="1:7">
      <c r="A18" s="175" t="s">
        <v>213</v>
      </c>
      <c r="B18" s="177" t="s">
        <v>214</v>
      </c>
      <c r="C18" s="177"/>
      <c r="D18" s="177"/>
      <c r="E18" s="183"/>
      <c r="F18" s="230">
        <f>SUM(Jan:Dec!F18)</f>
        <v>1587</v>
      </c>
      <c r="G18" s="230">
        <f>SUM(Jan:Dec!G18)</f>
        <v>1738</v>
      </c>
    </row>
    <row r="19" spans="1:7">
      <c r="A19" s="175" t="s">
        <v>208</v>
      </c>
      <c r="B19" s="208" t="s">
        <v>215</v>
      </c>
      <c r="C19" s="177"/>
      <c r="D19" s="177"/>
      <c r="E19" s="183"/>
      <c r="F19" s="230">
        <f>SUM(Jan:Dec!F19)</f>
        <v>420</v>
      </c>
      <c r="G19" s="230">
        <f>SUM(Jan:Dec!G19)</f>
        <v>432</v>
      </c>
    </row>
    <row r="20" spans="1:7">
      <c r="A20" s="175"/>
      <c r="B20" s="208" t="s">
        <v>216</v>
      </c>
      <c r="C20" s="177"/>
      <c r="D20" s="177"/>
      <c r="E20" s="183"/>
      <c r="F20" s="230">
        <f>SUM(Jan:Dec!F20)</f>
        <v>1167</v>
      </c>
      <c r="G20" s="230">
        <f>SUM(Jan:Dec!G20)</f>
        <v>1306</v>
      </c>
    </row>
    <row r="21" spans="1:7">
      <c r="A21" s="211"/>
      <c r="B21" s="212" t="s">
        <v>217</v>
      </c>
      <c r="C21" s="213"/>
      <c r="D21" s="213"/>
      <c r="E21" s="214"/>
      <c r="F21" s="248">
        <f>SUM(Jan:Dec!F21)</f>
        <v>14158</v>
      </c>
      <c r="G21" s="248">
        <f>SUM(Jan:Dec!G21)</f>
        <v>12281</v>
      </c>
    </row>
    <row r="22" spans="1:7">
      <c r="A22" s="216" t="s">
        <v>196</v>
      </c>
      <c r="B22" s="217" t="s">
        <v>218</v>
      </c>
      <c r="C22" s="217"/>
      <c r="D22" s="217"/>
      <c r="E22" s="218"/>
      <c r="F22" s="247">
        <f>SUM(Jan:Dec!F22)</f>
        <v>1016484</v>
      </c>
      <c r="G22" s="247">
        <f>SUM(Jan:Dec!G22)</f>
        <v>836791</v>
      </c>
    </row>
    <row r="23" spans="1:7">
      <c r="A23" s="185" t="s">
        <v>5</v>
      </c>
      <c r="B23" s="178" t="s">
        <v>219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220</v>
      </c>
      <c r="C24" s="286"/>
      <c r="D24" s="286"/>
      <c r="E24" s="287"/>
      <c r="F24" s="246">
        <f>SUM(Jan:Dec!F24)</f>
        <v>1627948</v>
      </c>
      <c r="G24" s="246">
        <f>SUM(Jan:Dec!G24)</f>
        <v>1316984</v>
      </c>
    </row>
    <row r="25" spans="1:7">
      <c r="A25" s="264" t="s">
        <v>208</v>
      </c>
      <c r="B25" s="279" t="s">
        <v>221</v>
      </c>
      <c r="C25" s="279"/>
      <c r="D25" s="279"/>
      <c r="E25" s="288"/>
      <c r="F25" s="230">
        <f>SUM(Jan:Dec!F25)</f>
        <v>672501</v>
      </c>
      <c r="G25" s="230">
        <f>SUM(Jan:Dec!G25)</f>
        <v>493543</v>
      </c>
    </row>
    <row r="26" spans="1:7">
      <c r="A26" s="264"/>
      <c r="B26" s="279" t="s">
        <v>222</v>
      </c>
      <c r="C26" s="279"/>
      <c r="D26" s="279"/>
      <c r="E26" s="288"/>
      <c r="F26" s="230">
        <f>SUM(Jan:Dec!F26)</f>
        <v>659572</v>
      </c>
      <c r="G26" s="230">
        <f>SUM(Jan:Dec!G26)</f>
        <v>483958</v>
      </c>
    </row>
    <row r="27" spans="1:7">
      <c r="A27" s="264"/>
      <c r="B27" s="279" t="s">
        <v>223</v>
      </c>
      <c r="C27" s="279"/>
      <c r="D27" s="279"/>
      <c r="E27" s="288"/>
      <c r="F27" s="230">
        <f>SUM(Jan:Dec!F27)</f>
        <v>148279</v>
      </c>
      <c r="G27" s="230">
        <f>SUM(Jan:Dec!G27)</f>
        <v>169620</v>
      </c>
    </row>
    <row r="28" spans="1:7">
      <c r="A28" s="264"/>
      <c r="B28" s="279" t="s">
        <v>224</v>
      </c>
      <c r="C28" s="279"/>
      <c r="D28" s="279"/>
      <c r="E28" s="288"/>
      <c r="F28" s="230">
        <f>SUM(Jan:Dec!F28)</f>
        <v>147596</v>
      </c>
      <c r="G28" s="230">
        <f>SUM(Jan:Dec!G28)</f>
        <v>169863</v>
      </c>
    </row>
    <row r="29" spans="1:7">
      <c r="A29" s="264" t="s">
        <v>2</v>
      </c>
      <c r="B29" s="279" t="s">
        <v>225</v>
      </c>
      <c r="C29" s="279"/>
      <c r="D29" s="279"/>
      <c r="E29" s="266"/>
      <c r="F29" s="230">
        <f>SUM(Jan:Dec!F29)</f>
        <v>224837</v>
      </c>
      <c r="G29" s="230">
        <f>SUM(Jan:Dec!G29)</f>
        <v>219488</v>
      </c>
    </row>
    <row r="30" spans="1:7">
      <c r="A30" s="264" t="s">
        <v>208</v>
      </c>
      <c r="B30" s="279" t="s">
        <v>226</v>
      </c>
      <c r="C30" s="279"/>
      <c r="D30" s="279"/>
      <c r="E30" s="266"/>
      <c r="F30" s="230">
        <f>SUM(Jan:Dec!F30)</f>
        <v>111541</v>
      </c>
      <c r="G30" s="230">
        <f>SUM(Jan:Dec!G30)</f>
        <v>108304</v>
      </c>
    </row>
    <row r="31" spans="1:7">
      <c r="A31" s="264"/>
      <c r="B31" s="279" t="s">
        <v>227</v>
      </c>
      <c r="C31" s="279"/>
      <c r="D31" s="279"/>
      <c r="E31" s="288"/>
      <c r="F31" s="230">
        <f>SUM(Jan:Dec!F31)</f>
        <v>112914</v>
      </c>
      <c r="G31" s="230">
        <f>SUM(Jan:Dec!G31)</f>
        <v>110720</v>
      </c>
    </row>
    <row r="32" spans="1:7">
      <c r="A32" s="264"/>
      <c r="B32" s="279" t="s">
        <v>228</v>
      </c>
      <c r="C32" s="279"/>
      <c r="D32" s="279"/>
      <c r="E32" s="288"/>
      <c r="F32" s="230">
        <f>SUM(Jan:Dec!F32)</f>
        <v>163</v>
      </c>
      <c r="G32" s="230">
        <f>SUM(Jan:Dec!G32)</f>
        <v>137</v>
      </c>
    </row>
    <row r="33" spans="1:7">
      <c r="A33" s="264"/>
      <c r="B33" s="267" t="s">
        <v>229</v>
      </c>
      <c r="C33" s="265"/>
      <c r="D33" s="280"/>
      <c r="E33" s="281"/>
      <c r="F33" s="230">
        <f>SUM(Jan:Dec!F33)</f>
        <v>219</v>
      </c>
      <c r="G33" s="230">
        <f>SUM(Jan:Dec!G33)</f>
        <v>327</v>
      </c>
    </row>
    <row r="34" spans="1:7">
      <c r="A34" s="264" t="s">
        <v>206</v>
      </c>
      <c r="B34" s="279" t="s">
        <v>230</v>
      </c>
      <c r="C34" s="279"/>
      <c r="D34" s="279"/>
      <c r="E34" s="266"/>
      <c r="F34" s="230">
        <f>SUM(Jan:Dec!F34)</f>
        <v>1852785</v>
      </c>
      <c r="G34" s="230">
        <f>SUM(Jan:Dec!G34)</f>
        <v>1536472</v>
      </c>
    </row>
    <row r="35" spans="1:7">
      <c r="A35" s="264" t="s">
        <v>208</v>
      </c>
      <c r="B35" s="279" t="s">
        <v>231</v>
      </c>
      <c r="C35" s="279"/>
      <c r="D35" s="279"/>
      <c r="E35" s="266"/>
      <c r="F35" s="230">
        <f>SUM(Jan:Dec!F35)</f>
        <v>0</v>
      </c>
      <c r="G35" s="230">
        <f>SUM(Jan:Dec!G35)</f>
        <v>0</v>
      </c>
    </row>
    <row r="36" spans="1:7">
      <c r="A36" s="264" t="s">
        <v>213</v>
      </c>
      <c r="B36" s="279" t="s">
        <v>232</v>
      </c>
      <c r="C36" s="279"/>
      <c r="D36" s="280"/>
      <c r="E36" s="281"/>
      <c r="F36" s="230">
        <f>SUM(Jan:Dec!F36)</f>
        <v>12534</v>
      </c>
      <c r="G36" s="230">
        <f>SUM(Jan:Dec!G36)</f>
        <v>20544</v>
      </c>
    </row>
    <row r="37" spans="1:7">
      <c r="A37" s="268"/>
      <c r="B37" s="282" t="s">
        <v>233</v>
      </c>
      <c r="C37" s="282"/>
      <c r="D37" s="282"/>
      <c r="E37" s="266"/>
      <c r="F37" s="248">
        <f>SUM(Jan:Dec!F37)</f>
        <v>1865319</v>
      </c>
      <c r="G37" s="248">
        <f>SUM(Jan:Dec!G37)</f>
        <v>1557016</v>
      </c>
    </row>
    <row r="38" spans="1:7">
      <c r="A38" s="269" t="s">
        <v>196</v>
      </c>
      <c r="B38" s="271" t="s">
        <v>234</v>
      </c>
      <c r="C38" s="271"/>
      <c r="D38" s="272"/>
      <c r="E38" s="273"/>
      <c r="F38" s="247">
        <f>SUM(Jan:Dec!F38)</f>
        <v>165</v>
      </c>
      <c r="G38" s="247">
        <f>SUM(Jan:Dec!G38)</f>
        <v>218</v>
      </c>
    </row>
    <row r="39" spans="1:7">
      <c r="A39" s="185" t="s">
        <v>6</v>
      </c>
      <c r="B39" s="178" t="s">
        <v>235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236</v>
      </c>
      <c r="C40" s="188"/>
      <c r="D40" s="188"/>
      <c r="E40" s="189"/>
      <c r="F40" s="246">
        <f>SUM(Jan:Dec!F40)</f>
        <v>187.58</v>
      </c>
      <c r="G40" s="246">
        <f>SUM(Jan:Dec!G40)</f>
        <v>127.17</v>
      </c>
    </row>
    <row r="41" spans="1:7">
      <c r="A41" s="190" t="s">
        <v>208</v>
      </c>
      <c r="B41" s="222" t="s">
        <v>237</v>
      </c>
      <c r="C41" s="220"/>
      <c r="D41" s="220"/>
      <c r="E41" s="223"/>
      <c r="F41" s="230">
        <f>SUM(Jan:Dec!F41)</f>
        <v>144.84</v>
      </c>
      <c r="G41" s="230">
        <f>SUM(Jan:Dec!G41)</f>
        <v>60.5</v>
      </c>
    </row>
    <row r="42" spans="1:7">
      <c r="A42" s="190"/>
      <c r="B42" s="222" t="s">
        <v>238</v>
      </c>
      <c r="C42" s="220"/>
      <c r="D42" s="220"/>
      <c r="E42" s="223"/>
      <c r="F42" s="230">
        <f>SUM(Jan:Dec!F42)</f>
        <v>42.74</v>
      </c>
      <c r="G42" s="230">
        <f>SUM(Jan:Dec!G42)</f>
        <v>66.669999999999987</v>
      </c>
    </row>
    <row r="43" spans="1:7">
      <c r="A43" s="190" t="s">
        <v>2</v>
      </c>
      <c r="B43" s="184" t="s">
        <v>239</v>
      </c>
      <c r="C43" s="184"/>
      <c r="D43" s="184"/>
      <c r="E43" s="191"/>
      <c r="F43" s="230">
        <f>SUM(Jan:Dec!F43)</f>
        <v>7.4399999999999986</v>
      </c>
      <c r="G43" s="230">
        <f>SUM(Jan:Dec!G43)</f>
        <v>8.41</v>
      </c>
    </row>
    <row r="44" spans="1:7">
      <c r="A44" s="190" t="s">
        <v>206</v>
      </c>
      <c r="B44" s="184" t="s">
        <v>240</v>
      </c>
      <c r="C44" s="184"/>
      <c r="D44" s="184"/>
      <c r="E44" s="191"/>
      <c r="F44" s="230">
        <f>SUM(Jan:Dec!F44)</f>
        <v>195.02</v>
      </c>
      <c r="G44" s="230">
        <f>SUM(Jan:Dec!G44)</f>
        <v>135.58000000000001</v>
      </c>
    </row>
    <row r="45" spans="1:7">
      <c r="A45" s="190" t="s">
        <v>213</v>
      </c>
      <c r="B45" s="184" t="s">
        <v>241</v>
      </c>
      <c r="C45" s="184"/>
      <c r="D45" s="184"/>
      <c r="E45" s="191"/>
      <c r="F45" s="230">
        <f>SUM(Jan:Dec!F45)</f>
        <v>0</v>
      </c>
      <c r="G45" s="230">
        <f>SUM(Jan:Dec!G45)</f>
        <v>0</v>
      </c>
    </row>
    <row r="46" spans="1:7">
      <c r="A46" s="195" t="s">
        <v>196</v>
      </c>
      <c r="B46" s="192" t="s">
        <v>242</v>
      </c>
      <c r="C46" s="193"/>
      <c r="D46" s="193"/>
      <c r="E46" s="194"/>
      <c r="F46" s="230">
        <f>SUM(Jan:Dec!F46)</f>
        <v>195.02</v>
      </c>
      <c r="G46" s="230">
        <f>SUM(Jan:Dec!G46)</f>
        <v>135.58000000000001</v>
      </c>
    </row>
    <row r="47" spans="1:7">
      <c r="A47" s="190" t="s">
        <v>208</v>
      </c>
      <c r="B47" s="222" t="s">
        <v>243</v>
      </c>
      <c r="C47" s="184"/>
      <c r="D47" s="184"/>
      <c r="E47" s="191"/>
      <c r="F47" s="230">
        <f>SUM(Jan:Dec!F47)</f>
        <v>49.560000000000009</v>
      </c>
      <c r="G47" s="230">
        <f>SUM(Jan:Dec!G47)</f>
        <v>72.22999999999999</v>
      </c>
    </row>
    <row r="48" spans="1:7">
      <c r="A48" s="190"/>
      <c r="B48" s="222" t="s">
        <v>244</v>
      </c>
      <c r="C48" s="184"/>
      <c r="D48" s="184"/>
      <c r="E48" s="191"/>
      <c r="F48" s="230">
        <f>SUM(Jan:Dec!F48)</f>
        <v>143.57</v>
      </c>
      <c r="G48" s="230">
        <f>SUM(Jan:Dec!G48)</f>
        <v>63.349999999999994</v>
      </c>
    </row>
    <row r="49" spans="1:7">
      <c r="A49" s="224" t="s">
        <v>196</v>
      </c>
      <c r="B49" s="225" t="s">
        <v>245</v>
      </c>
      <c r="C49" s="225"/>
      <c r="D49" s="225"/>
      <c r="E49" s="221"/>
      <c r="F49" s="247">
        <f>SUM(Jan:Dec!F49)</f>
        <v>0</v>
      </c>
      <c r="G49" s="247">
        <f>SUM(Jan:Dec!G49)</f>
        <v>0</v>
      </c>
    </row>
    <row r="50" spans="1:7">
      <c r="A50" s="196" t="s">
        <v>246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  <row r="55" spans="1:7">
      <c r="A55" s="294" t="s">
        <v>263</v>
      </c>
      <c r="B55" s="294"/>
      <c r="C55" s="294"/>
      <c r="D55" s="294"/>
      <c r="E55" s="294"/>
      <c r="F55" s="294" t="s">
        <v>247</v>
      </c>
      <c r="G55" s="294"/>
    </row>
    <row r="56" spans="1:7">
      <c r="A56" s="292" t="s">
        <v>248</v>
      </c>
      <c r="B56" s="292"/>
      <c r="C56" s="292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90" t="s">
        <v>249</v>
      </c>
      <c r="B58" s="290"/>
      <c r="C58" s="290"/>
      <c r="D58" s="290"/>
      <c r="E58" s="290"/>
      <c r="F58" s="290"/>
      <c r="G58" s="290"/>
    </row>
    <row r="59" spans="1:7">
      <c r="A59" s="290" t="s">
        <v>250</v>
      </c>
      <c r="B59" s="290"/>
      <c r="C59" s="290"/>
      <c r="D59" s="290"/>
      <c r="E59" s="290"/>
      <c r="F59" s="290"/>
      <c r="G59" s="270"/>
    </row>
    <row r="60" spans="1:7">
      <c r="A60" s="290" t="s">
        <v>251</v>
      </c>
      <c r="B60" s="290"/>
      <c r="C60" s="290"/>
      <c r="D60" s="290" t="s">
        <v>252</v>
      </c>
      <c r="E60" s="290"/>
      <c r="F60" s="290"/>
      <c r="G60" s="270"/>
    </row>
    <row r="61" spans="1:7">
      <c r="A61" s="290" t="s">
        <v>253</v>
      </c>
      <c r="B61" s="290"/>
      <c r="C61" s="290"/>
      <c r="D61" s="290"/>
      <c r="E61" s="290"/>
      <c r="F61" s="290"/>
      <c r="G61" s="270"/>
    </row>
    <row r="62" spans="1:7">
      <c r="A62" s="270"/>
      <c r="B62" s="290" t="s">
        <v>254</v>
      </c>
      <c r="C62" s="290"/>
      <c r="D62" s="290"/>
      <c r="E62" s="290"/>
      <c r="F62" s="270"/>
      <c r="G62" s="270"/>
    </row>
    <row r="63" spans="1:7">
      <c r="A63" s="291" t="s">
        <v>255</v>
      </c>
      <c r="B63" s="291"/>
      <c r="C63" s="270"/>
      <c r="D63" s="270"/>
      <c r="E63" s="270"/>
      <c r="F63" s="270"/>
      <c r="G63" s="270"/>
    </row>
    <row r="64" spans="1:7">
      <c r="A64" s="293" t="s">
        <v>256</v>
      </c>
      <c r="B64" s="293"/>
      <c r="C64" s="293"/>
      <c r="D64" s="293"/>
      <c r="E64" s="293"/>
      <c r="F64" s="293"/>
      <c r="G64" s="293"/>
    </row>
    <row r="65" spans="1:7">
      <c r="A65" s="293" t="s">
        <v>257</v>
      </c>
      <c r="B65" s="293"/>
      <c r="C65" s="293"/>
      <c r="D65" s="293"/>
      <c r="E65" s="293"/>
      <c r="F65" s="293"/>
      <c r="G65" s="293"/>
    </row>
    <row r="66" spans="1:7">
      <c r="A66" s="293" t="s">
        <v>258</v>
      </c>
      <c r="B66" s="293"/>
      <c r="C66" s="293"/>
      <c r="D66" s="293"/>
      <c r="E66" s="293"/>
      <c r="F66" s="293"/>
      <c r="G66" s="293"/>
    </row>
  </sheetData>
  <mergeCells count="32">
    <mergeCell ref="A64:G64"/>
    <mergeCell ref="A65:G65"/>
    <mergeCell ref="A66:G66"/>
    <mergeCell ref="A3:G3"/>
    <mergeCell ref="A4:G4"/>
    <mergeCell ref="B5:G5"/>
    <mergeCell ref="C8:E8"/>
    <mergeCell ref="A55:E55"/>
    <mergeCell ref="F55:G55"/>
    <mergeCell ref="B24:E24"/>
    <mergeCell ref="B25:E25"/>
    <mergeCell ref="B26:E26"/>
    <mergeCell ref="B27:E27"/>
    <mergeCell ref="B28:E28"/>
    <mergeCell ref="B29:D29"/>
    <mergeCell ref="B35:D35"/>
    <mergeCell ref="B36:C36"/>
    <mergeCell ref="D36:E36"/>
    <mergeCell ref="B37:D37"/>
    <mergeCell ref="B30:D30"/>
    <mergeCell ref="B31:E31"/>
    <mergeCell ref="B32:E32"/>
    <mergeCell ref="D33:E33"/>
    <mergeCell ref="B34:D34"/>
    <mergeCell ref="A61:F61"/>
    <mergeCell ref="B62:E62"/>
    <mergeCell ref="A63:B63"/>
    <mergeCell ref="A56:C56"/>
    <mergeCell ref="A58:G58"/>
    <mergeCell ref="A59:F59"/>
    <mergeCell ref="A60:C60"/>
    <mergeCell ref="D60:F6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7"/>
      <c r="D4" s="297"/>
      <c r="E4" s="297"/>
      <c r="F4" s="297"/>
      <c r="G4" s="297"/>
      <c r="H4" s="12"/>
    </row>
    <row r="5" spans="1:10" ht="20.100000000000001" customHeight="1">
      <c r="A5" s="10" t="s">
        <v>28</v>
      </c>
      <c r="B5" s="11"/>
      <c r="C5" s="298"/>
      <c r="D5" s="298"/>
      <c r="E5" s="298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9"/>
      <c r="B27" s="300"/>
      <c r="C27" s="300"/>
      <c r="D27" s="300"/>
      <c r="E27" s="300"/>
      <c r="F27" s="300"/>
      <c r="G27" s="301"/>
    </row>
    <row r="28" spans="1:8" ht="12" customHeight="1">
      <c r="A28" s="302"/>
      <c r="B28" s="303"/>
      <c r="C28" s="303"/>
      <c r="D28" s="303"/>
      <c r="E28" s="303"/>
      <c r="F28" s="303"/>
      <c r="G28" s="304"/>
    </row>
    <row r="29" spans="1:8" ht="12" customHeight="1">
      <c r="A29" s="305"/>
      <c r="B29" s="306"/>
      <c r="C29" s="306"/>
      <c r="D29" s="306"/>
      <c r="E29" s="306"/>
      <c r="F29" s="306"/>
      <c r="G29" s="307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95"/>
      <c r="E31" s="296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10" t="s">
        <v>191</v>
      </c>
      <c r="B2" s="310"/>
      <c r="C2" s="310"/>
      <c r="D2" s="310"/>
      <c r="E2" s="310"/>
      <c r="F2" s="310"/>
      <c r="G2" s="310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11"/>
      <c r="E4" s="311"/>
      <c r="F4" s="311"/>
      <c r="G4" s="311"/>
      <c r="H4" s="94"/>
    </row>
    <row r="5" spans="1:9" s="94" customFormat="1" ht="20.100000000000001" customHeight="1">
      <c r="A5" s="92" t="s">
        <v>97</v>
      </c>
      <c r="B5" s="93"/>
      <c r="C5" s="93"/>
      <c r="D5" s="312"/>
      <c r="E5" s="312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13"/>
      <c r="B27" s="314"/>
      <c r="C27" s="314"/>
      <c r="D27" s="314"/>
      <c r="E27" s="314"/>
      <c r="F27" s="314"/>
      <c r="G27" s="315"/>
    </row>
    <row r="28" spans="1:8" ht="15" customHeight="1">
      <c r="A28" s="316"/>
      <c r="B28" s="317"/>
      <c r="C28" s="317"/>
      <c r="D28" s="317"/>
      <c r="E28" s="317"/>
      <c r="F28" s="317"/>
      <c r="G28" s="318"/>
    </row>
    <row r="29" spans="1:8" ht="15" customHeight="1">
      <c r="A29" s="319"/>
      <c r="B29" s="320"/>
      <c r="C29" s="320"/>
      <c r="D29" s="320"/>
      <c r="E29" s="320"/>
      <c r="F29" s="320"/>
      <c r="G29" s="321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8"/>
      <c r="E31" s="309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</vt:lpstr>
      <vt:lpstr>Oct</vt:lpstr>
      <vt:lpstr>Nov</vt:lpstr>
      <vt:lpstr>Dec</vt:lpstr>
      <vt:lpstr>2025</vt:lpstr>
      <vt:lpstr>FRANÇAIS</vt:lpstr>
      <vt:lpstr>ESPAÑOL</vt:lpstr>
      <vt:lpstr>Jan!Област_печат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